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18195" windowHeight="9480" tabRatio="930"/>
  </bookViews>
  <sheets>
    <sheet name="Прил 1 " sheetId="1" r:id="rId1"/>
    <sheet name="Прил 2" sheetId="36" r:id="rId2"/>
    <sheet name="Прил 3" sheetId="37" r:id="rId3"/>
    <sheet name="Прил 4" sheetId="38" r:id="rId4"/>
    <sheet name="Пр.5 Содерж.дорог 25-27" sheetId="41" r:id="rId5"/>
    <sheet name="Пр.6 Кап.рем многокв.дом." sheetId="49" r:id="rId6"/>
    <sheet name="Пр.7 Электр.-тепл.-водосн." sheetId="51" r:id="rId7"/>
    <sheet name="Пр.8 Кап.ремонт авт.дорог" sheetId="50" r:id="rId8"/>
    <sheet name="Пр 9 источ 25-27 " sheetId="46" r:id="rId9"/>
  </sheets>
  <definedNames>
    <definedName name="_dst236936" localSheetId="0">'Прил 1 '!#REF!</definedName>
    <definedName name="_xlnm._FilterDatabase" localSheetId="1" hidden="1">'Прил 2'!$F$1:$F$432</definedName>
    <definedName name="_xlnm._FilterDatabase" localSheetId="2" hidden="1">'Прил 3'!$D$1:$D$432</definedName>
    <definedName name="_xlnm._FilterDatabase" localSheetId="3" hidden="1">'Прил 4'!$F$1:$F$590</definedName>
    <definedName name="_xlnm.Print_Area" localSheetId="5">'Пр.6 Кап.рем многокв.дом.'!$A$1:$E$28</definedName>
    <definedName name="_xlnm.Print_Area" localSheetId="7">'Пр.8 Кап.ремонт авт.дорог'!$A$1:$E$32</definedName>
    <definedName name="_xlnm.Print_Area" localSheetId="0">'Прил 1 '!$A$1:$E$207</definedName>
    <definedName name="_xlnm.Print_Area" localSheetId="1">'Прил 2'!$A$1:$I$673</definedName>
    <definedName name="_xlnm.Print_Area" localSheetId="2">'Прил 3'!$A$1:$H$638</definedName>
    <definedName name="_xlnm.Print_Area" localSheetId="3">'Прил 4'!$A$1:$J$721</definedName>
  </definedNames>
  <calcPr calcId="145621"/>
</workbook>
</file>

<file path=xl/calcChain.xml><?xml version="1.0" encoding="utf-8"?>
<calcChain xmlns="http://schemas.openxmlformats.org/spreadsheetml/2006/main">
  <c r="G496" i="36" l="1"/>
  <c r="G487" i="36"/>
  <c r="G437" i="36"/>
  <c r="G251" i="36"/>
  <c r="D131" i="1" l="1"/>
  <c r="E131" i="1"/>
  <c r="C131" i="1"/>
  <c r="C136" i="1"/>
  <c r="C196" i="1" l="1"/>
  <c r="C192" i="1"/>
  <c r="C142" i="1"/>
  <c r="E19" i="46" l="1"/>
  <c r="E18" i="46" s="1"/>
  <c r="E22" i="46"/>
  <c r="E21" i="46" s="1"/>
  <c r="D22" i="46"/>
  <c r="D21" i="46" s="1"/>
  <c r="D17" i="46" s="1"/>
  <c r="D19" i="46"/>
  <c r="D18" i="46" s="1"/>
  <c r="D24" i="46" l="1"/>
  <c r="D162" i="1" l="1"/>
  <c r="C160" i="1"/>
  <c r="C176" i="1"/>
  <c r="C179" i="1"/>
  <c r="C181" i="1"/>
  <c r="E17" i="46" l="1"/>
  <c r="C162" i="1" l="1"/>
  <c r="C190" i="1" l="1"/>
  <c r="C158" i="1"/>
  <c r="C166" i="1"/>
  <c r="C19" i="50" l="1"/>
  <c r="C16" i="50"/>
  <c r="C14" i="50"/>
  <c r="E15" i="51"/>
  <c r="D15" i="51"/>
  <c r="C15" i="51"/>
  <c r="E19" i="50"/>
  <c r="D19" i="50"/>
  <c r="C88" i="1" l="1"/>
  <c r="C122" i="1"/>
  <c r="C89" i="1" l="1"/>
  <c r="D123" i="1"/>
  <c r="E123" i="1"/>
  <c r="C123" i="1"/>
  <c r="D120" i="1"/>
  <c r="E120" i="1"/>
  <c r="C120" i="1"/>
  <c r="D98" i="1"/>
  <c r="E98" i="1"/>
  <c r="C98" i="1"/>
  <c r="D78" i="1"/>
  <c r="E78" i="1"/>
  <c r="C78" i="1"/>
  <c r="C59" i="1"/>
  <c r="D47" i="1" l="1"/>
  <c r="E47" i="1"/>
  <c r="C47" i="1"/>
  <c r="D38" i="1"/>
  <c r="E38" i="1"/>
  <c r="C38" i="1"/>
  <c r="C31" i="1"/>
  <c r="C11" i="1"/>
  <c r="E28" i="49" l="1"/>
  <c r="D28" i="49"/>
  <c r="C28" i="49"/>
  <c r="C197" i="1" l="1"/>
  <c r="D197" i="1"/>
  <c r="E197" i="1"/>
  <c r="E179" i="1" l="1"/>
  <c r="D179" i="1"/>
  <c r="D142" i="1"/>
  <c r="C140" i="1"/>
  <c r="C168" i="1" l="1"/>
  <c r="C19" i="46" l="1"/>
  <c r="C18" i="46" s="1"/>
  <c r="C203" i="1" l="1"/>
  <c r="E195" i="1" l="1"/>
  <c r="D195" i="1"/>
  <c r="C195" i="1"/>
  <c r="D193" i="1"/>
  <c r="E193" i="1"/>
  <c r="C193" i="1"/>
  <c r="D191" i="1"/>
  <c r="E191" i="1"/>
  <c r="C191" i="1"/>
  <c r="D165" i="1"/>
  <c r="E165" i="1"/>
  <c r="C165" i="1"/>
  <c r="D159" i="1"/>
  <c r="E159" i="1"/>
  <c r="C159" i="1"/>
  <c r="D171" i="1"/>
  <c r="E171" i="1"/>
  <c r="C171" i="1"/>
  <c r="D161" i="1"/>
  <c r="E161" i="1"/>
  <c r="C161" i="1"/>
  <c r="E168" i="1"/>
  <c r="E167" i="1" s="1"/>
  <c r="C167" i="1"/>
  <c r="E169" i="1"/>
  <c r="D169" i="1"/>
  <c r="C169" i="1"/>
  <c r="D163" i="1"/>
  <c r="E163" i="1"/>
  <c r="C163" i="1"/>
  <c r="D167" i="1"/>
  <c r="E157" i="1"/>
  <c r="D157" i="1"/>
  <c r="C157" i="1"/>
  <c r="E24" i="46" l="1"/>
  <c r="C22" i="46"/>
  <c r="C21" i="46" s="1"/>
  <c r="D15" i="46"/>
  <c r="E14" i="46"/>
  <c r="D14" i="46"/>
  <c r="E29" i="41"/>
  <c r="D29" i="41"/>
  <c r="C29" i="41"/>
  <c r="C17" i="46" l="1"/>
  <c r="C24" i="46" s="1"/>
  <c r="C201" i="1"/>
  <c r="C200" i="1" s="1"/>
  <c r="C199" i="1" s="1"/>
  <c r="E176" i="1" l="1"/>
  <c r="D176" i="1"/>
  <c r="C173" i="1"/>
  <c r="D134" i="1" l="1"/>
  <c r="E134" i="1"/>
  <c r="D11" i="1" l="1"/>
  <c r="E11" i="1"/>
  <c r="E110" i="1" l="1"/>
  <c r="D110" i="1"/>
  <c r="C110" i="1"/>
  <c r="E76" i="1" l="1"/>
  <c r="E75" i="1" s="1"/>
  <c r="E74" i="1" s="1"/>
  <c r="D76" i="1"/>
  <c r="D75" i="1" s="1"/>
  <c r="D74" i="1" s="1"/>
  <c r="D65" i="1" l="1"/>
  <c r="E65" i="1"/>
  <c r="C65" i="1"/>
  <c r="C55" i="1"/>
  <c r="D55" i="1"/>
  <c r="D86" i="1" l="1"/>
  <c r="E86" i="1"/>
  <c r="C86" i="1"/>
  <c r="D84" i="1"/>
  <c r="E84" i="1"/>
  <c r="C84" i="1"/>
  <c r="D59" i="1"/>
  <c r="E59" i="1"/>
  <c r="C51" i="1"/>
  <c r="D57" i="1" l="1"/>
  <c r="E57" i="1"/>
  <c r="C57" i="1"/>
  <c r="D35" i="1"/>
  <c r="E35" i="1"/>
  <c r="C35" i="1"/>
  <c r="D33" i="1"/>
  <c r="E33" i="1"/>
  <c r="C33" i="1"/>
  <c r="D31" i="1"/>
  <c r="E31" i="1"/>
  <c r="D29" i="1"/>
  <c r="E29" i="1"/>
  <c r="C29" i="1"/>
  <c r="D127" i="1" l="1"/>
  <c r="E127" i="1"/>
  <c r="C127" i="1"/>
  <c r="E112" i="1" l="1"/>
  <c r="E114" i="1"/>
  <c r="D112" i="1"/>
  <c r="D104" i="1"/>
  <c r="E104" i="1"/>
  <c r="D90" i="1"/>
  <c r="C112" i="1"/>
  <c r="D116" i="1"/>
  <c r="E116" i="1"/>
  <c r="C116" i="1"/>
  <c r="D114" i="1"/>
  <c r="C114" i="1"/>
  <c r="D108" i="1"/>
  <c r="E108" i="1"/>
  <c r="C108" i="1"/>
  <c r="D106" i="1"/>
  <c r="E106" i="1"/>
  <c r="C106" i="1"/>
  <c r="C104" i="1"/>
  <c r="D102" i="1"/>
  <c r="E102" i="1"/>
  <c r="C102" i="1"/>
  <c r="D100" i="1"/>
  <c r="E100" i="1"/>
  <c r="C100" i="1"/>
  <c r="D96" i="1"/>
  <c r="E96" i="1"/>
  <c r="D94" i="1"/>
  <c r="E94" i="1"/>
  <c r="D92" i="1"/>
  <c r="E92" i="1"/>
  <c r="C92" i="1"/>
  <c r="E90" i="1"/>
  <c r="C90" i="1"/>
  <c r="D89" i="1" l="1"/>
  <c r="E89" i="1"/>
  <c r="C96" i="1"/>
  <c r="C94" i="1"/>
  <c r="D71" i="1"/>
  <c r="E71" i="1"/>
  <c r="C71" i="1"/>
  <c r="D82" i="1"/>
  <c r="E82" i="1"/>
  <c r="C82" i="1"/>
  <c r="E81" i="1" l="1"/>
  <c r="E80" i="1" s="1"/>
  <c r="D81" i="1"/>
  <c r="D80" i="1" s="1"/>
  <c r="C81" i="1"/>
  <c r="C80" i="1" s="1"/>
  <c r="C76" i="1"/>
  <c r="C75" i="1" s="1"/>
  <c r="C74" i="1" s="1"/>
  <c r="E51" i="1"/>
  <c r="D51" i="1"/>
  <c r="E53" i="1"/>
  <c r="D53" i="1"/>
  <c r="C53" i="1"/>
  <c r="D50" i="1" l="1"/>
  <c r="D139" i="1" l="1"/>
  <c r="E139" i="1"/>
  <c r="C139" i="1"/>
  <c r="C134" i="1" l="1"/>
  <c r="D122" i="1" l="1"/>
  <c r="E122" i="1"/>
  <c r="D118" i="1"/>
  <c r="D88" i="1" s="1"/>
  <c r="E118" i="1"/>
  <c r="E88" i="1" s="1"/>
  <c r="C118" i="1"/>
  <c r="D68" i="1"/>
  <c r="D67" i="1" s="1"/>
  <c r="E68" i="1"/>
  <c r="E67" i="1" s="1"/>
  <c r="C68" i="1"/>
  <c r="C67" i="1" s="1"/>
  <c r="E55" i="1"/>
  <c r="E50" i="1" s="1"/>
  <c r="C50" i="1"/>
  <c r="D63" i="1"/>
  <c r="D62" i="1" s="1"/>
  <c r="D49" i="1" s="1"/>
  <c r="E63" i="1"/>
  <c r="E62" i="1" s="1"/>
  <c r="C63" i="1"/>
  <c r="C62" i="1" s="1"/>
  <c r="E45" i="1"/>
  <c r="E44" i="1" s="1"/>
  <c r="D45" i="1"/>
  <c r="D44" i="1" s="1"/>
  <c r="C45" i="1"/>
  <c r="C44" i="1" s="1"/>
  <c r="D42" i="1"/>
  <c r="E42" i="1"/>
  <c r="C42" i="1"/>
  <c r="D40" i="1"/>
  <c r="E40" i="1"/>
  <c r="C40" i="1"/>
  <c r="D28" i="1"/>
  <c r="D27" i="1" s="1"/>
  <c r="E28" i="1"/>
  <c r="E27" i="1" s="1"/>
  <c r="C28" i="1"/>
  <c r="C27" i="1" s="1"/>
  <c r="D10" i="1"/>
  <c r="E10" i="1"/>
  <c r="C10" i="1"/>
  <c r="C37" i="1" l="1"/>
  <c r="E49" i="1"/>
  <c r="C49" i="1"/>
  <c r="E37" i="1"/>
  <c r="D37" i="1"/>
  <c r="E9" i="1" l="1"/>
  <c r="D9" i="1"/>
  <c r="C9" i="1"/>
  <c r="D186" i="1"/>
  <c r="E186" i="1"/>
  <c r="C186" i="1"/>
  <c r="D182" i="1"/>
  <c r="E182" i="1"/>
  <c r="C182" i="1"/>
  <c r="D180" i="1"/>
  <c r="E180" i="1"/>
  <c r="D178" i="1"/>
  <c r="E178" i="1"/>
  <c r="C180" i="1"/>
  <c r="C178" i="1"/>
  <c r="D141" i="1"/>
  <c r="D138" i="1" s="1"/>
  <c r="E141" i="1"/>
  <c r="D175" i="1"/>
  <c r="E175" i="1"/>
  <c r="C175" i="1"/>
  <c r="C141" i="1"/>
  <c r="E132" i="1"/>
  <c r="D132" i="1"/>
  <c r="C132" i="1"/>
  <c r="C138" i="1" l="1"/>
  <c r="E138" i="1"/>
  <c r="C177" i="1"/>
  <c r="D177" i="1"/>
  <c r="E177" i="1"/>
  <c r="D189" i="1"/>
  <c r="D188" i="1" s="1"/>
  <c r="E189" i="1"/>
  <c r="E188" i="1" s="1"/>
  <c r="C189" i="1"/>
  <c r="C188" i="1" s="1"/>
  <c r="C130" i="1" l="1"/>
  <c r="D130" i="1"/>
  <c r="E130" i="1"/>
  <c r="C129" i="1" l="1"/>
  <c r="C206" i="1" s="1"/>
  <c r="E129" i="1"/>
  <c r="E206" i="1" s="1"/>
  <c r="D129" i="1"/>
  <c r="D206" i="1" s="1"/>
</calcChain>
</file>

<file path=xl/sharedStrings.xml><?xml version="1.0" encoding="utf-8"?>
<sst xmlns="http://schemas.openxmlformats.org/spreadsheetml/2006/main" count="12668" uniqueCount="1039">
  <si>
    <t>Приложение № 1</t>
  </si>
  <si>
    <t>к решению Брянского районного</t>
  </si>
  <si>
    <t>Совета народных депутатов</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</si>
  <si>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</si>
  <si>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</si>
  <si>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</si>
  <si>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</si>
  <si>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</si>
  <si>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</si>
  <si>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</si>
  <si>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</si>
  <si>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1 01 02010 01 0000 110</t>
  </si>
  <si>
    <t>1 01 02020 01 0000 110</t>
  </si>
  <si>
    <t xml:space="preserve">1 01 02030 01 0000 110   </t>
  </si>
  <si>
    <t>1 01 02040 01 0000 110</t>
  </si>
  <si>
    <t>1 03 02000 01 0000 110</t>
  </si>
  <si>
    <t>Акцизы по подакцизным товарам (продукции), производимым на территории Российской Федерации</t>
  </si>
  <si>
    <t>1 03 02230 01 0000 110</t>
  </si>
  <si>
    <t>1 03 02240 01 0000 110</t>
  </si>
  <si>
    <t>1 03 02250 01 0000 110</t>
  </si>
  <si>
    <t>1 03 02260 01 0000 110</t>
  </si>
  <si>
    <t xml:space="preserve">1 05 00000 00 0000 000   </t>
  </si>
  <si>
    <t>НАЛОГИ НА СОВОКУПНЫЙ ДОХОД</t>
  </si>
  <si>
    <t xml:space="preserve">Единый сельскохозяйственный налог </t>
  </si>
  <si>
    <t xml:space="preserve">1 05 03010 01 0000 110   </t>
  </si>
  <si>
    <t>Налог, взимаемый в связи  с применением патентной  системы налогообложения</t>
  </si>
  <si>
    <t>1 05 04020 02 0000 110</t>
  </si>
  <si>
    <t>1 08 00000 00 0000 000</t>
  </si>
  <si>
    <t>ГОСУДАРСТВЕННАЯ ПОШЛИНА</t>
  </si>
  <si>
    <t>1 08 03000 01 0000 110</t>
  </si>
  <si>
    <t>1 08 03010 01 0000 110</t>
  </si>
  <si>
    <t xml:space="preserve">1 11 00000 00 0000 000   </t>
  </si>
  <si>
    <t>ДОХОДЫ ОТ ИСПОЛЬЗОВАНИЯ ИМУЩЕСТВА, НАХОДЯЩЕГОСЯ В ГОСУДАРСТВЕННОЙ И МУНИЦИПАЛЬНОЙ СОБСТВЕННОСТИ</t>
  </si>
  <si>
    <t>1 11 05000 00 0000 120</t>
  </si>
  <si>
    <t xml:space="preserve">1 11 05010 00 0000 120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</si>
  <si>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</si>
  <si>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</si>
  <si>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1 11 07000 00 0000 120</t>
  </si>
  <si>
    <t>Платежи от государственных и муниципальных унитарных предприятий</t>
  </si>
  <si>
    <t xml:space="preserve">1 11 07010 00 0000 120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</si>
  <si>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</si>
  <si>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</si>
  <si>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</si>
  <si>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</si>
  <si>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</si>
  <si>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</si>
  <si>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</si>
  <si>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</si>
  <si>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</si>
  <si>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</si>
  <si>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</si>
  <si>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</si>
  <si>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</si>
  <si>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</si>
  <si>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1 13 00000 00 0000 000</t>
  </si>
  <si>
    <t>Доходы от компенсации затрат государства</t>
  </si>
  <si>
    <t xml:space="preserve">1 16 00000 00 0000 000   </t>
  </si>
  <si>
    <t xml:space="preserve"> ШТРАФЫ,САНКЦИИ,ВОЗМЕЩЕНИЕ УЩЕРБА</t>
  </si>
  <si>
    <t>1 16 01063 01 0000 140</t>
  </si>
  <si>
    <t>1 16 01073 01 0000 140</t>
  </si>
  <si>
    <t>1 16 01203 01 0000 140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</si>
  <si>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</si>
  <si>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</si>
  <si>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</si>
  <si>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</si>
  <si>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</si>
  <si>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</si>
  <si>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</si>
  <si>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</si>
  <si>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</si>
  <si>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</si>
  <si>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</si>
  <si>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</si>
  <si>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</si>
  <si>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</si>
  <si>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</si>
  <si>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</si>
  <si>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</si>
  <si>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</si>
  <si>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</si>
  <si>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</si>
  <si>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</si>
  <si>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</si>
  <si>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</si>
  <si>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</si>
  <si>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</si>
  <si>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</si>
  <si>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</si>
  <si>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</si>
  <si>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</si>
  <si>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</si>
  <si>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</si>
  <si>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</si>
  <si>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</si>
  <si>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</si>
  <si>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</si>
  <si>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</si>
  <si>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</si>
  <si>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</si>
  <si>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</si>
  <si>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</si>
  <si>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</si>
  <si>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</si>
  <si>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</si>
  <si>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</si>
  <si>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</si>
  <si>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</si>
  <si>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t>
  </si>
  <si>
    <t>к решению Брянского районого</t>
  </si>
  <si>
    <t>руб.</t>
  </si>
  <si>
    <t>КБК</t>
  </si>
  <si>
    <t>Наименование</t>
  </si>
  <si>
    <t>102 01 03 01 00 00 0000 000</t>
  </si>
  <si>
    <t>102 01 03 01 00 00 0000 700</t>
  </si>
  <si>
    <t>102 01 03 01 00 05 0000 710</t>
  </si>
  <si>
    <t>102 01 03 01 00 00 0000 800</t>
  </si>
  <si>
    <t>102 01 03 01 00 05 0000 810</t>
  </si>
  <si>
    <t>Итого источников внутреннего финансирования дефицита</t>
  </si>
  <si>
    <t>1 03 00000 00 0000 000</t>
  </si>
  <si>
    <t>НАЛОГИ НА ТОВАРЫ (РАБОТЫ, УСЛУГИ), РЕАЛИЗУЕМЫЕ НА ТЕРРИТОРИИ РОССИЙСКОЙ ФЕДЕРАЦИИ</t>
  </si>
  <si>
    <t>1 05 04000 02  0000 110</t>
  </si>
  <si>
    <t>1 11 05013 05 0000 120</t>
  </si>
  <si>
    <t>1 11 05020 00 0000 120</t>
  </si>
  <si>
    <t>111 05025 05 0000 120</t>
  </si>
  <si>
    <t>1 11 05030 00 0000 120</t>
  </si>
  <si>
    <t>1 13 02000 00  0000 130</t>
  </si>
  <si>
    <t>1 13 02060 00 0000 130</t>
  </si>
  <si>
    <t xml:space="preserve">﻿Доходы, поступающие в порядке возмещения расходов, понесенных в связи с эксплуатацией имущества
</t>
  </si>
  <si>
    <t>1 13 02065 05 0000 130</t>
  </si>
  <si>
    <t>1 16 01053 01 0000 140</t>
  </si>
  <si>
    <t>1 16 01083 01 0000 140</t>
  </si>
  <si>
    <t xml:space="preserve">﻿1 16 10123 01 0000 140
</t>
  </si>
  <si>
    <t>1 16 01143 01 0000 140</t>
  </si>
  <si>
    <t>1 16 01153 01 0000 140</t>
  </si>
  <si>
    <t>1 16 01193 01 0000 140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</si>
  <si>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</si>
  <si>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Погашение бюджетами муниципальных районов кредитов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</si>
  <si>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</si>
  <si>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</si>
  <si>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1 01 02080 01 0000 110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</si>
  <si>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</si>
  <si>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ОКАЗАНИЯ ПЛАТНЫХ УСЛУГ И КОМПЕНСАЦИИ ЗАТРАТ ГОСУДАРСТВА</t>
  </si>
  <si>
    <t>1 16 01000 01 0000 140</t>
  </si>
  <si>
    <t>Административные штрафы, установленные Кодексом Российской Федерации об административных правонарушениях</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</si>
  <si>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</si>
  <si>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</si>
  <si>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</si>
  <si>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</si>
  <si>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</si>
  <si>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</si>
  <si>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</si>
  <si>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</si>
  <si>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</si>
  <si>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1 16 10000 00 0000 140</t>
  </si>
  <si>
    <t>Платежи в целях возмещения причиненного ущерба (убытков)</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</si>
  <si>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</si>
  <si>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</si>
  <si>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</si>
  <si>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</si>
  <si>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Сумма на 2025 год</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</si>
  <si>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</si>
  <si>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</si>
  <si>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</si>
  <si>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</si>
  <si>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</si>
  <si>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</si>
  <si>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</si>
  <si>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</si>
  <si>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</si>
  <si>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</si>
  <si>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1 16 01060 01 0000140</t>
  </si>
  <si>
    <t>1 16 01070 01 0000140</t>
  </si>
  <si>
    <t>1 1601080 01 0000 140</t>
  </si>
  <si>
    <t>1 16 01050 01 0000 140</t>
  </si>
  <si>
    <t xml:space="preserve">﻿1 16 01130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</si>
  <si>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</si>
  <si>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1 16 01140 01 0000 140</t>
  </si>
  <si>
    <t>1 16 01150 01 0000 140</t>
  </si>
  <si>
    <t>1 16 01173 01 0000 140</t>
  </si>
  <si>
    <t>1 16 01170 01 0000 140</t>
  </si>
  <si>
    <t>1 16 01190 01 0000 140</t>
  </si>
  <si>
    <t>1 16 01180 01 0000 140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</si>
  <si>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</si>
  <si>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</si>
  <si>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 xml:space="preserve">1 05 03000 01 0000 110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</si>
  <si>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</si>
  <si>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</si>
  <si>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</si>
  <si>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</si>
  <si>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1 16 01330 00 0000 140</t>
  </si>
  <si>
    <t>1 16 01333 01 0000 140</t>
  </si>
  <si>
    <t>102 01 03 01 00 05 2900 710</t>
  </si>
  <si>
    <t>Привлечение кредитов из бюджета субъекта Российской Федерации бюджетами муниципальных районов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</si>
  <si>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102 01 03 01 00 05 2900 810</t>
  </si>
  <si>
    <t>Погашение бюджетами муниципальных районов кредитов из бюджета субъекта Российской Федерации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</si>
  <si>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Сумма на 2026 год</t>
  </si>
  <si>
    <t>Платежи, уплачиваемые в целях возмещения вреда</t>
  </si>
  <si>
    <t>1 16 11000 01 0000 140</t>
  </si>
  <si>
    <t>1 16 11050 01 0000 140</t>
  </si>
  <si>
    <t>1 01 02130 01 0000 110</t>
  </si>
  <si>
    <t>1 01 02140 01 0000 110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</si>
  <si>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</si>
  <si>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</si>
  <si>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</si>
  <si>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</si>
  <si>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</si>
  <si>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</si>
  <si>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</si>
  <si>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</si>
  <si>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</si>
  <si>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</si>
  <si>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</si>
  <si>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Налог, взимаемый в связи с применением патентной системы налогообложения, зачисляемый в бюджеты муниципальных районов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</si>
  <si>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</si>
  <si>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</si>
  <si>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</si>
  <si>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</si>
  <si>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</si>
  <si>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</si>
  <si>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</si>
  <si>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</si>
  <si>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поступающие в порядке возмещения расходов, понесенных в связи с эксплуатацией имущества муниципальных районов</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</si>
  <si>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</si>
  <si>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</si>
  <si>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</si>
  <si>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</si>
  <si>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Бюджетные кредиты из других бюджетов бюджетной системы Российской Федерации в валюте Российской Федерации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</si>
  <si>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</si>
  <si>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</si>
  <si>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</si>
  <si>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</si>
  <si>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</si>
  <si>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</si>
  <si>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</si>
  <si>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</si>
  <si>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</si>
  <si>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</si>
  <si>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</si>
  <si>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</si>
  <si>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</si>
  <si>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</si>
  <si>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</si>
  <si>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</si>
  <si>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</si>
  <si>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</si>
  <si>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</si>
  <si>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</si>
  <si>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</si>
  <si>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рублей</t>
  </si>
  <si>
    <t>№ п/п</t>
  </si>
  <si>
    <t>2025 год</t>
  </si>
  <si>
    <t>2026 год</t>
  </si>
  <si>
    <t>2027 год</t>
  </si>
  <si>
    <t>Источники внутреннего финансирования дефицита бюджета Брянского муниципального района Брянской области на 2025 год и на плановый период 2026 и 2027 годов</t>
  </si>
  <si>
    <t>102 01 05 00 00 00 0000 600</t>
  </si>
  <si>
    <t>Уменьшение остатков средств бюджетов</t>
  </si>
  <si>
    <t>102 01 05 02 00 00 0000 600</t>
  </si>
  <si>
    <t>Уменьшение прочих остатков средств бюджетов</t>
  </si>
  <si>
    <t>102 01 05 02 01 05 0000 610</t>
  </si>
  <si>
    <t>Уменьшение прочих остатков денежных средств бюджетов муниципальных районов</t>
  </si>
  <si>
    <t>102 01 05 00 00 00  0000 000</t>
  </si>
  <si>
    <t>Изменение остатков средств на счетах по учету средств бюджетов</t>
  </si>
  <si>
    <t>Сумма на 2027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</si>
  <si>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</si>
  <si>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</si>
  <si>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</si>
  <si>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</si>
  <si>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</si>
  <si>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</si>
  <si>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</si>
  <si>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</si>
  <si>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</si>
  <si>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</si>
  <si>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</si>
  <si>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</si>
  <si>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</si>
  <si>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</si>
  <si>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</si>
  <si>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</si>
  <si>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</si>
  <si>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</si>
  <si>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</si>
  <si>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</si>
  <si>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</si>
  <si>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</si>
  <si>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</si>
  <si>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</si>
  <si>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2 07 05000 00 0000 150</t>
  </si>
  <si>
    <t>Прочие безвозмездные поступления</t>
  </si>
  <si>
    <t>2 07 05030 00 0000 150</t>
  </si>
  <si>
    <t>Прочие безвозмездные поступления в бюджеты</t>
  </si>
  <si>
    <t>2 07 05030 05 0000 150</t>
  </si>
  <si>
    <t>Прочие безвозмездные поступления в бюджеты муниципальных районов</t>
  </si>
  <si>
    <t>2 07 05030 05 0001 150</t>
  </si>
  <si>
    <t>Приложение №2</t>
  </si>
  <si>
    <t/>
  </si>
  <si>
    <t>ГРБС</t>
  </si>
  <si>
    <t>Рз</t>
  </si>
  <si>
    <t>Пр</t>
  </si>
  <si>
    <t>ЦСР</t>
  </si>
  <si>
    <t>ВР</t>
  </si>
  <si>
    <t>1</t>
  </si>
  <si>
    <t>2</t>
  </si>
  <si>
    <t>3</t>
  </si>
  <si>
    <t>4</t>
  </si>
  <si>
    <t>5</t>
  </si>
  <si>
    <t>6</t>
  </si>
  <si>
    <t>7</t>
  </si>
  <si>
    <t>8</t>
  </si>
  <si>
    <t>9</t>
  </si>
  <si>
    <t>Финансовое управление администрации Брянского района</t>
  </si>
  <si>
    <t>102</t>
  </si>
  <si>
    <t>Общегосударственные вопросы</t>
  </si>
  <si>
    <t>01</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</si>
  <si>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</si>
  <si>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</si>
  <si>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t>
  </si>
  <si>
    <t>02 4 02 80040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</si>
  <si>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</si>
  <si>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</si>
  <si>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</si>
  <si>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</si>
  <si>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</si>
  <si>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</si>
  <si>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</si>
  <si>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</si>
  <si>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</si>
  <si>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</si>
  <si>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</si>
  <si>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</si>
  <si>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Развитие информационного общества и формирование электронного правительства</t>
  </si>
  <si>
    <t>02 4 03 83230</t>
  </si>
  <si>
    <t>Другие общегосударственные вопросы</t>
  </si>
  <si>
    <t>13</t>
  </si>
  <si>
    <t>Условно-утвержденные расходы</t>
  </si>
  <si>
    <t>70 0 00 80080</t>
  </si>
  <si>
    <t>Резервные средства</t>
  </si>
  <si>
    <t>870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</si>
  <si>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</si>
  <si>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</si>
  <si>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</si>
  <si>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02 4 01 83000</t>
  </si>
  <si>
    <t>700</t>
  </si>
  <si>
    <t>730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</si>
  <si>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</si>
  <si>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</si>
  <si>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</si>
  <si>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</si>
  <si>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02 4 04 15840</t>
  </si>
  <si>
    <t>Межбюджетные трансферты</t>
  </si>
  <si>
    <t>500</t>
  </si>
  <si>
    <t>Дотации</t>
  </si>
  <si>
    <t>510</t>
  </si>
  <si>
    <t>Выравнивание бюджетной обеспеченности поселений</t>
  </si>
  <si>
    <t>02 4 04 83010</t>
  </si>
  <si>
    <t>Прочие межбюджетные трансферты общего характера</t>
  </si>
  <si>
    <t>03</t>
  </si>
  <si>
    <t>Решение актуальных вопросов местного значения</t>
  </si>
  <si>
    <t>02 4 04 83060</t>
  </si>
  <si>
    <t>540</t>
  </si>
  <si>
    <t>Управление культуры, молодежной политики и спорта Брянского муниципального района</t>
  </si>
  <si>
    <t>104</t>
  </si>
  <si>
    <t>Национальная экономика</t>
  </si>
  <si>
    <t>04</t>
  </si>
  <si>
    <t>Другие вопросы в области национальной экономики</t>
  </si>
  <si>
    <t>12</t>
  </si>
  <si>
    <t>Мероприятия в сфере туризма</t>
  </si>
  <si>
    <t>04 4 01 82390</t>
  </si>
  <si>
    <t>Образование</t>
  </si>
  <si>
    <t>07</t>
  </si>
  <si>
    <t>Дополнительное образование детей</t>
  </si>
  <si>
    <t>Организации дополнительного образования</t>
  </si>
  <si>
    <t>04 4 02 80320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</si>
  <si>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</si>
  <si>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</si>
  <si>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</si>
  <si>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</si>
  <si>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Молодежная политика</t>
  </si>
  <si>
    <t>Мероприятия по работе с семьей, детьми и молодежью</t>
  </si>
  <si>
    <t>04 4 03 82360</t>
  </si>
  <si>
    <t>Другие вопросы в области образования</t>
  </si>
  <si>
    <t>09</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</si>
  <si>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</si>
  <si>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04 4 04 14723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</si>
  <si>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</si>
  <si>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</si>
  <si>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</si>
  <si>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</si>
  <si>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Культура, кинематография</t>
  </si>
  <si>
    <t>08</t>
  </si>
  <si>
    <t>Культура</t>
  </si>
  <si>
    <t>Библиотеки</t>
  </si>
  <si>
    <t>04 4 05 80450</t>
  </si>
  <si>
    <t>Музеи и постоянные выставки</t>
  </si>
  <si>
    <t>04 4 06 80460</t>
  </si>
  <si>
    <t>Дворцы и дома культуры, клубы, выставочные залы</t>
  </si>
  <si>
    <t>04 4 07 80480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</si>
  <si>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</si>
  <si>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04 4 08 84260</t>
  </si>
  <si>
    <t>Мероприятия по развитию культуры</t>
  </si>
  <si>
    <t>04 4 09 82400</t>
  </si>
  <si>
    <t>Учреждения, обеспечивающие деятельность органов местного самоуправления и муниципальных учреждений</t>
  </si>
  <si>
    <t>04 4 14 80720</t>
  </si>
  <si>
    <t>Расходы на выплаты персоналу казенных учреждений</t>
  </si>
  <si>
    <t>110</t>
  </si>
  <si>
    <t>Другие вопросы в области культуры, кинематографии</t>
  </si>
  <si>
    <t>04 4 10 80040</t>
  </si>
  <si>
    <t>04 4 11 80720</t>
  </si>
  <si>
    <t>04 4 12 80720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</si>
  <si>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</si>
  <si>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04 4 13 14210</t>
  </si>
  <si>
    <t>Физическая культура и спорт</t>
  </si>
  <si>
    <t>11</t>
  </si>
  <si>
    <t>Физическая культура</t>
  </si>
  <si>
    <t>Спортивно-оздоровительные комплексы и центры</t>
  </si>
  <si>
    <t>12 4 02 80600</t>
  </si>
  <si>
    <t>Субсидии автономным учреждениям</t>
  </si>
  <si>
    <t>620</t>
  </si>
  <si>
    <t>Мероприятия по развитию физической культуры и спорта</t>
  </si>
  <si>
    <t>12 4 03 82300</t>
  </si>
  <si>
    <t>12 4 04 80720</t>
  </si>
  <si>
    <t>Спорт высших достижений</t>
  </si>
  <si>
    <t>12 4 01 80320</t>
  </si>
  <si>
    <t>Комитет по управлению муниципальным имуществом Брянского района</t>
  </si>
  <si>
    <t>111</t>
  </si>
  <si>
    <t>Опубликование нормативных правовых актов муниципальных образований и иной официальной информации</t>
  </si>
  <si>
    <t>11 4 01 80100</t>
  </si>
  <si>
    <t>Оценка имущества, признание прав и регулирование отношений муниципальной собственности</t>
  </si>
  <si>
    <t>11 4 01 80900</t>
  </si>
  <si>
    <t>Эксплуатация и содержание имущества казны муниципального образования</t>
  </si>
  <si>
    <t>11 4 01 80920</t>
  </si>
  <si>
    <t>11 4 03 80040</t>
  </si>
  <si>
    <t>11 4 05 80900</t>
  </si>
  <si>
    <t>Мероприятия по землеустройству и землепользованию</t>
  </si>
  <si>
    <t>11 4 02 80910</t>
  </si>
  <si>
    <t>Жилищно-коммунальное хозяйство</t>
  </si>
  <si>
    <t>05</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</si>
  <si>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</si>
  <si>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</si>
  <si>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11 4 04 81830</t>
  </si>
  <si>
    <t>Контрольно-счетная палата Брянского района</t>
  </si>
  <si>
    <t>258</t>
  </si>
  <si>
    <t>70 0 00 80040</t>
  </si>
  <si>
    <t>Обеспечение деятельности руководителя контрольно-счетного органа муниципального образования и его заместителей</t>
  </si>
  <si>
    <t>70 0 00 80050</t>
  </si>
  <si>
    <t>Брянский районный Совет народных депутатов</t>
  </si>
  <si>
    <t>368</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</si>
  <si>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</si>
  <si>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</si>
  <si>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</si>
  <si>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</si>
  <si>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</si>
  <si>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депутатов представительного органа муниципального образования</t>
  </si>
  <si>
    <t>70 0 00 80030</t>
  </si>
  <si>
    <t>Администрация Брянского района</t>
  </si>
  <si>
    <t>901</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</si>
  <si>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</si>
  <si>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</si>
  <si>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</si>
  <si>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</si>
  <si>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</si>
  <si>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</si>
  <si>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</si>
  <si>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01 4 02 12022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</si>
  <si>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</si>
  <si>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01 4 02 12023</t>
  </si>
  <si>
    <t>Организация и осуществление деятельности по опеке и попечительству</t>
  </si>
  <si>
    <t>01 4 02 16721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</si>
  <si>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</si>
  <si>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01 4 02 17900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</si>
  <si>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</si>
  <si>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</si>
  <si>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01 4 02 51200</t>
  </si>
  <si>
    <t>Резервные фонды</t>
  </si>
  <si>
    <t>Резервный фонд местной администрации</t>
  </si>
  <si>
    <t>70 0 00 83030</t>
  </si>
  <si>
    <t>01 4 01 80100</t>
  </si>
  <si>
    <t>Эксплуатация и содержание имущества, находящегося в муниципальной собственности, арендованного недвижимого имущества</t>
  </si>
  <si>
    <t>01 4 01 80930</t>
  </si>
  <si>
    <t>Многофункциональные центры предоставления государственных и муниципальных услуг</t>
  </si>
  <si>
    <t>01 4 03 80710</t>
  </si>
  <si>
    <t>01 4 07 80720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</si>
  <si>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</si>
  <si>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15 4 01 81180</t>
  </si>
  <si>
    <t>Национальная безопасность и правоохранительная деятельность</t>
  </si>
  <si>
    <t>Гражданская оборона</t>
  </si>
  <si>
    <t>Оповещение населения об опасностях, возникающих при ведении военных действий и возникновении чрезвычайных ситуаций</t>
  </si>
  <si>
    <t>13 4 01 81200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</si>
  <si>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</si>
  <si>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13 4 01 81210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</si>
  <si>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</si>
  <si>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</si>
  <si>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</si>
  <si>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01 4 01 80700</t>
  </si>
  <si>
    <t>13 4 02 81110</t>
  </si>
  <si>
    <t>Мероприятия в сфере пожарной безопасности</t>
  </si>
  <si>
    <t>13 4 02 81140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</si>
  <si>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</si>
  <si>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</si>
  <si>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13 4 02 81210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</si>
  <si>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</si>
  <si>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</si>
  <si>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01 4 04 12510</t>
  </si>
  <si>
    <t>Транспорт</t>
  </si>
  <si>
    <t>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</si>
  <si>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01 4 04 81630</t>
  </si>
  <si>
    <t>Дорожное хозяйство (дорожные фонды)</t>
  </si>
  <si>
    <t>Капитальные вложения в объекты государственной (муниципальной) собственности</t>
  </si>
  <si>
    <t>400</t>
  </si>
  <si>
    <t>Бюджетные инвестиции</t>
  </si>
  <si>
    <t>410</t>
  </si>
  <si>
    <t>Повышение безопасности дорожного движения</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</si>
  <si>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</si>
  <si>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Обеспечение сохранности автомобильных дорог местного значения и условий безопасности движения по ним</t>
  </si>
  <si>
    <t>Проведение комплексных кадастровых работ</t>
  </si>
  <si>
    <t>Установление и описание местоположения границ территориальных зон</t>
  </si>
  <si>
    <t>01 4 01 S3430</t>
  </si>
  <si>
    <t>01 4 01 S3440</t>
  </si>
  <si>
    <t>Мероприятия по улучшению условий труда</t>
  </si>
  <si>
    <t>10 4 03 82440</t>
  </si>
  <si>
    <t>Мероприятия в сфере архитектуры и градостроительства</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</si>
  <si>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</si>
  <si>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01 4 06 83760</t>
  </si>
  <si>
    <t>Бюджетные инвестиции в объекты капитального строительства муниципальной собственности</t>
  </si>
  <si>
    <t>14 4 01 81680</t>
  </si>
  <si>
    <t>Мероприятия в сфере жилищного хозяйства</t>
  </si>
  <si>
    <t>70 0 00 81750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</si>
  <si>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</si>
  <si>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</si>
  <si>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01 4 06 83710</t>
  </si>
  <si>
    <t>05 4 01 81680</t>
  </si>
  <si>
    <t>07 4 01 81680</t>
  </si>
  <si>
    <t>Подготовка объектов ЖКХ к зиме</t>
  </si>
  <si>
    <t>09 4 01 S3450</t>
  </si>
  <si>
    <t>Другие вопросы в области жилищно-коммунального хозяйства</t>
  </si>
  <si>
    <t>Прочие мероприятия в области жилищно-коммунального хозяйства</t>
  </si>
  <si>
    <t>Охрана окружающей среды</t>
  </si>
  <si>
    <t>Другие вопросы в области охраны окружающей среды</t>
  </si>
  <si>
    <t>Мероприятия в сфере охраны окружающей среды</t>
  </si>
  <si>
    <t>01 4 08 83280</t>
  </si>
  <si>
    <t>Дошкольное образование</t>
  </si>
  <si>
    <t>03 4 15 81680</t>
  </si>
  <si>
    <t>Общее образование</t>
  </si>
  <si>
    <t>Социальная политика</t>
  </si>
  <si>
    <t>Пенсионное обеспечение</t>
  </si>
  <si>
    <t>Выплата муниципальных пенсий (доплат к государственным пенсиям)</t>
  </si>
  <si>
    <t>01 4 05 82450</t>
  </si>
  <si>
    <t>Публичные нормативные социальные выплаты гражданам</t>
  </si>
  <si>
    <t>310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</si>
  <si>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</si>
  <si>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</si>
  <si>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01 4 05 16710</t>
  </si>
  <si>
    <t>Социальные выплаты лицам, удостоенным звания почетного гражданина муниципального образования</t>
  </si>
  <si>
    <t>01 4 05 82580</t>
  </si>
  <si>
    <t>Публичные нормативные выплаты гражданам несоциального характера</t>
  </si>
  <si>
    <t>330</t>
  </si>
  <si>
    <t>Охрана семьи и детства</t>
  </si>
  <si>
    <t>01 4 05 16722</t>
  </si>
  <si>
    <t>01 4 05 16723</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</si>
  <si>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</si>
  <si>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Реализация мероприятий по обеспечению жильем молодых семей</t>
  </si>
  <si>
    <t>01 4 05 L4970</t>
  </si>
  <si>
    <t>Другие вопросы в области социальной политики</t>
  </si>
  <si>
    <t>Профилактика безнадзорности и правонарушений несовершеннолетних</t>
  </si>
  <si>
    <t>06 4 01 81120</t>
  </si>
  <si>
    <t>Массовый спорт</t>
  </si>
  <si>
    <t>12 4 05 81680</t>
  </si>
  <si>
    <t>Управление образования администрации Брянского района</t>
  </si>
  <si>
    <t>903</t>
  </si>
  <si>
    <t>Организация временного трудоустройства несовершеннолетних граждан в возрасте от 14 до 18 лет</t>
  </si>
  <si>
    <t>03 4 08 82370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</si>
  <si>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</si>
  <si>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03 4 02 14722</t>
  </si>
  <si>
    <t>Дошкольные образовательные организации</t>
  </si>
  <si>
    <t>03 4 05 80300</t>
  </si>
  <si>
    <t>Организация питания в образовательных организациях</t>
  </si>
  <si>
    <t>03 4 10 82350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</si>
  <si>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</si>
  <si>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03 4 01 14721</t>
  </si>
  <si>
    <t>Общеобразовательные организации</t>
  </si>
  <si>
    <t>03 4 05 80310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</si>
  <si>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</si>
  <si>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10 L3040</t>
  </si>
  <si>
    <t>Обеспечение функционирования модели персонифицированного финансирования дополнительного образования детей</t>
  </si>
  <si>
    <t>03 4 04 82610</t>
  </si>
  <si>
    <t>03 4 03 80040</t>
  </si>
  <si>
    <t>03 4 03 80720</t>
  </si>
  <si>
    <t>Организация и проведение олимпиад, выставок, конкурсов, конференций и других общественных мероприятий</t>
  </si>
  <si>
    <t>03 4 08 82340</t>
  </si>
  <si>
    <t>03 4 08 82360</t>
  </si>
  <si>
    <t>Стипендии</t>
  </si>
  <si>
    <t>03 4 08 82520</t>
  </si>
  <si>
    <t>340</t>
  </si>
  <si>
    <t>Мероприятия по проведению оздоровительной кампании детей</t>
  </si>
  <si>
    <t>03 4 11 S4790</t>
  </si>
  <si>
    <t>03 4 12 14723</t>
  </si>
  <si>
    <t>03 4 18 80720</t>
  </si>
  <si>
    <t>03 4 21 80720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</si>
  <si>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</si>
  <si>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03 4 13 14780</t>
  </si>
  <si>
    <t>ИТОГО:</t>
  </si>
  <si>
    <t>Приложение №3</t>
  </si>
  <si>
    <t>Приложение №4</t>
  </si>
  <si>
    <t>МП</t>
  </si>
  <si>
    <t>ППМП</t>
  </si>
  <si>
    <t>ОМ</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</si>
  <si>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</si>
  <si>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</si>
  <si>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0</t>
  </si>
  <si>
    <t>80020</t>
  </si>
  <si>
    <t>80040</t>
  </si>
  <si>
    <t>80100</t>
  </si>
  <si>
    <t>80700</t>
  </si>
  <si>
    <t>80930</t>
  </si>
  <si>
    <t>S3430</t>
  </si>
  <si>
    <t>S3440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</si>
  <si>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</si>
  <si>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</si>
  <si>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</si>
  <si>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</si>
  <si>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</si>
  <si>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</si>
  <si>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</si>
  <si>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</si>
  <si>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</si>
  <si>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</si>
  <si>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</si>
  <si>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81630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</si>
  <si>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</si>
  <si>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</si>
  <si>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</si>
  <si>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</si>
  <si>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</si>
  <si>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</si>
  <si>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L4970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</si>
  <si>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</si>
  <si>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</si>
  <si>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</si>
  <si>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</si>
  <si>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</si>
  <si>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</si>
  <si>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Управление муниципальными финансами Брянского муниципального района Брянской области</t>
  </si>
  <si>
    <t>Обслуживание муниципального внутреннего долга Брянского муниципального района Брянской области</t>
  </si>
  <si>
    <t>83000</t>
  </si>
  <si>
    <t>83230</t>
  </si>
  <si>
    <t>15840</t>
  </si>
  <si>
    <t>83010</t>
  </si>
  <si>
    <t>83060</t>
  </si>
  <si>
    <t>Формирование современной модели образования в Брянском муниципальном районе Брянской области</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</si>
  <si>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</si>
  <si>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</si>
  <si>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</si>
  <si>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</si>
  <si>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</si>
  <si>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</si>
  <si>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</si>
  <si>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</si>
  <si>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</si>
  <si>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</si>
  <si>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</si>
  <si>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</si>
  <si>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</si>
  <si>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</si>
  <si>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Организация питания</t>
  </si>
  <si>
    <t>82350</t>
  </si>
  <si>
    <t>L3040</t>
  </si>
  <si>
    <t>Мероприятия по проведению оздоровительной компании детей</t>
  </si>
  <si>
    <t>S4790</t>
  </si>
  <si>
    <t>Социальные гарантии педагогическим работникам</t>
  </si>
  <si>
    <t>14723</t>
  </si>
  <si>
    <t>14780</t>
  </si>
  <si>
    <t>Строительство учреждений образования Брянского района</t>
  </si>
  <si>
    <t>15</t>
  </si>
  <si>
    <t>81680</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</si>
  <si>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</si>
  <si>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</si>
  <si>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</si>
  <si>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</si>
  <si>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Развитие культуры и молодежной политики в Брянском муниципальном районе Брянской области</t>
  </si>
  <si>
    <t>82390</t>
  </si>
  <si>
    <t>Учреждения дополнительного образования в сфере культуры и искусства</t>
  </si>
  <si>
    <t>80320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</si>
  <si>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</si>
  <si>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</si>
  <si>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</si>
  <si>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</si>
  <si>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</si>
  <si>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</si>
  <si>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</si>
  <si>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</si>
  <si>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</si>
  <si>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</si>
  <si>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</si>
  <si>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</si>
  <si>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</si>
  <si>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</si>
  <si>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Чистая вода</t>
  </si>
  <si>
    <t>Строительство систем водоснабжения, водоотведения, очистки сточных вод для населенных пунктов Брянского района Брянской области</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</si>
  <si>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</si>
  <si>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</si>
  <si>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</si>
  <si>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Газификация населенных пунктов Брянского муниципального района Брянской области</t>
  </si>
  <si>
    <t>Строительство систем газоснабжения для населенных пунктов Брянского района</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</si>
  <si>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</si>
  <si>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</si>
  <si>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</si>
  <si>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Программа комплексного развития систем коммунальной инфраструктуры Брянского муниципального района Брянской области</t>
  </si>
  <si>
    <t>Реализация мероприятий по капитальному ремонту объектов ЖКХ</t>
  </si>
  <si>
    <t>S3450</t>
  </si>
  <si>
    <t>Улучшение условий и охраны труда в Брянском муниципальном районе Брянской области</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</si>
  <si>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</si>
  <si>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</si>
  <si>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</si>
  <si>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</si>
  <si>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</si>
  <si>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</si>
  <si>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</si>
  <si>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</si>
  <si>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</si>
  <si>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</si>
  <si>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80600</t>
  </si>
  <si>
    <t>Отдельные мероприятия по развитию спорта</t>
  </si>
  <si>
    <t>82300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</si>
  <si>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</si>
  <si>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</si>
  <si>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</si>
  <si>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</si>
  <si>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81210</t>
  </si>
  <si>
    <t>Реализация мероприятий в области защиты населения и территории от чрезвычайных ситуаций, пожарной безопасности</t>
  </si>
  <si>
    <t>81110</t>
  </si>
  <si>
    <t>81140</t>
  </si>
  <si>
    <t>Комплексное развитие сельских территорий Брянского муниципального района Брянской области</t>
  </si>
  <si>
    <t>Строительство малоэтажного жилого комплекса в н.п.Журиничи Брянского района Брянской области</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</si>
  <si>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</si>
  <si>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</si>
  <si>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</si>
  <si>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</si>
  <si>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</si>
  <si>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80080</t>
  </si>
  <si>
    <t>80050</t>
  </si>
  <si>
    <t>80010</t>
  </si>
  <si>
    <t>80030</t>
  </si>
  <si>
    <t>81750</t>
  </si>
  <si>
    <t>81870</t>
  </si>
  <si>
    <t>83030</t>
  </si>
  <si>
    <t>83310</t>
  </si>
  <si>
    <t>Приложение №5</t>
  </si>
  <si>
    <t>Наименование сельского поселения</t>
  </si>
  <si>
    <t>Итого</t>
  </si>
  <si>
    <t>Сумма (рублей)</t>
  </si>
  <si>
    <t>Нетьинское сельское поселение Брянского муниципального района Брянской области</t>
  </si>
  <si>
    <t>Новосельское сельское поселение Брянского муниципального района Брянской области</t>
  </si>
  <si>
    <t>Пальцовское сельское поселение Брянского муниципального района Брянской области</t>
  </si>
  <si>
    <t>Чернетовское сельское поселение Брянского муниципального района Брянской области</t>
  </si>
  <si>
    <t>Таблица 3</t>
  </si>
  <si>
    <t>Распределение иных межбюджетных трансфертов,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 на 2025 год и на плановый период 2026 и 2027 годов</t>
  </si>
  <si>
    <t xml:space="preserve">Глинищевское сельское поселение Брянского муниципального района Брянской области </t>
  </si>
  <si>
    <t>Добрунское сельское поселение Брянского муниципального района Брянской области</t>
  </si>
  <si>
    <t>Домашовское  сельское поселение Брянского муниципального района Брянской области</t>
  </si>
  <si>
    <t>Журиничское сельское поселение Брянского муниципального района Брянской области</t>
  </si>
  <si>
    <t>Мичуринское сельское поселение Брянского муниципального района Брянской области</t>
  </si>
  <si>
    <t>Новодарковичское сельское поселение Брянского муниципального района Брянской области</t>
  </si>
  <si>
    <t>Отрадненское сельское поселение Брянского муниципального района Брянской области</t>
  </si>
  <si>
    <t>Свенское сельское поселение Брянского муниципального района Брянской области</t>
  </si>
  <si>
    <t>Снежское сельское поселение Брянского муниципального района Брянской области</t>
  </si>
  <si>
    <t>Стекляннорадицкое сельское поселение Брянского муниципального района Брянской области</t>
  </si>
  <si>
    <t>Супоневское сельское поселение Брянского муниципального района Брянской области</t>
  </si>
  <si>
    <t>Нераспределенный резерв</t>
  </si>
  <si>
    <t>Развитие материально-технической базы муниципальных образовательных организаций в сфере физической культуры и спорта</t>
  </si>
  <si>
    <t>12 4 01 S7670</t>
  </si>
  <si>
    <t>Организация и осуществление мероприятий по территориальной обороне и гражданской обороне</t>
  </si>
  <si>
    <t>Обеспечение комплексного развития сельских территорий(строительство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</si>
  <si>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14 2 02 L5762</t>
  </si>
  <si>
    <t>Водохозяйственные и водоохранные мероприятия</t>
  </si>
  <si>
    <t>01 4 01 83290</t>
  </si>
  <si>
    <t>Развитие и совершенствование сети автомобильных дорог общего пользования местного значения</t>
  </si>
  <si>
    <t>08 1 И8 9Д020</t>
  </si>
  <si>
    <t>08 4 01 9Д020</t>
  </si>
  <si>
    <t>08 4 01 9Д820</t>
  </si>
  <si>
    <t>08 4 02 9Д040</t>
  </si>
  <si>
    <t>08 4 02 9Д180</t>
  </si>
  <si>
    <t>08 4 03 SД040</t>
  </si>
  <si>
    <t>01 4 01 83310</t>
  </si>
  <si>
    <t>05 2 02 SИ110</t>
  </si>
  <si>
    <t>Благоустройство</t>
  </si>
  <si>
    <t>Озеленение территории</t>
  </si>
  <si>
    <t>01 4 09 81700</t>
  </si>
  <si>
    <t>09 4 03 81870</t>
  </si>
  <si>
    <t>01 4 05 Д0820</t>
  </si>
  <si>
    <t>Строительство (реконструкция) объектов физической культуры и спорта</t>
  </si>
  <si>
    <t>Предоставление бесплатного питания обучающимся в муниципальных общеобразовательных организациях из многодетных семей</t>
  </si>
  <si>
    <t>03 4 10 S4840</t>
  </si>
  <si>
    <t xml:space="preserve">Ведомственная структура расходов  бюджета Брянского муниципального района Брянской области  на 2025 год и на плановый период 2026  и 2027 годов </t>
  </si>
  <si>
    <t>Распределение бюджетных ассигнований бюджета Брянского муниципального района Брянской области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2025 год и на плановый период 2026  и 2027 годов</t>
  </si>
  <si>
    <t xml:space="preserve">2025 год </t>
  </si>
  <si>
    <t>Распределение расходов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</si>
  <si>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83290</t>
  </si>
  <si>
    <t>Д0820</t>
  </si>
  <si>
    <t>81700</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</si>
  <si>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</si>
  <si>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</si>
  <si>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S4840</t>
  </si>
  <si>
    <t>SИ110</t>
  </si>
  <si>
    <t>9Д020</t>
  </si>
  <si>
    <t>9Д820</t>
  </si>
  <si>
    <t>9Д040</t>
  </si>
  <si>
    <t>9Д180</t>
  </si>
  <si>
    <t>SД040</t>
  </si>
  <si>
    <t>Обеспечение мероприятий по модернизации систем коммунальной инфраструктуры</t>
  </si>
  <si>
    <t>SИ120</t>
  </si>
  <si>
    <t>Развитие детско-юношеского спорта и системы подготовки высококвалифицированных спортсменов</t>
  </si>
  <si>
    <t>S7670</t>
  </si>
  <si>
    <t>Учреждения, обеспечивающие оказание услуг в сфере физической культуры и спорта (методический кабинет)</t>
  </si>
  <si>
    <t>Региональный проект "Развитие жилищного строительства на сельских территориях и повышение уровня благоустройства домовладений"</t>
  </si>
  <si>
    <t>L5762</t>
  </si>
  <si>
    <t>И8</t>
  </si>
  <si>
    <t>Обеспечение деятельности администрации Брянского района по реализации установленных муниципальных полномочий</t>
  </si>
  <si>
    <t>Строительство (реконструкция) объектов водоснабжения в населенных пунктах Брянской области</t>
  </si>
  <si>
    <t>2 02 25154 00 0000 150</t>
  </si>
  <si>
    <t>2 02 25154 05 0000 150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</si>
  <si>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</si>
  <si>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</si>
  <si>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Субсидии бюджетам на поддержку отрасли культуры</t>
  </si>
  <si>
    <t>Субсидии бюджетам муниципальных районов на поддержку отрасли культуры</t>
  </si>
  <si>
    <t>2 02 25519 00 0000 150</t>
  </si>
  <si>
    <t>2 02 25519 05 0000 150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</si>
  <si>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</si>
  <si>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</si>
  <si>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2 02 25467 00 0000 150</t>
  </si>
  <si>
    <t>2 02 25467 05 0000 150</t>
  </si>
  <si>
    <t>2 02 25590 00 0000 150</t>
  </si>
  <si>
    <t>2 02 25590 05 0000 150</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</si>
  <si>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</si>
  <si>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</si>
  <si>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2 02 25318 00 0000 150</t>
  </si>
  <si>
    <t>2 02 25318 05 0000 150</t>
  </si>
  <si>
    <t>Субсидии бюджетам на реализацию проектов комплексного развития территорий</t>
  </si>
  <si>
    <t>Субсидии бюджетам муниципальных районов на реализацию проектов комплексного развития территорий</t>
  </si>
  <si>
    <t>2 02 25750 00 0000 150</t>
  </si>
  <si>
    <t>2 02 25750 05 0000 150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</si>
  <si>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</si>
  <si>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</si>
  <si>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2 02 25304 00 0000 150</t>
  </si>
  <si>
    <t>2 02 25304 05 0000 150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</si>
  <si>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</si>
  <si>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</si>
  <si>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</si>
  <si>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</si>
  <si>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2 02 25497 00 0000 150</t>
  </si>
  <si>
    <t>2 02 25497 05 0000 150</t>
  </si>
  <si>
    <t>2 02 45050 00 0000 150</t>
  </si>
  <si>
    <t>2 02 45050 05 0000 150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</si>
  <si>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</si>
  <si>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</si>
  <si>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</si>
  <si>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2 02 45179 00 0000 150</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</si>
  <si>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</si>
  <si>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</si>
  <si>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</si>
  <si>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</si>
  <si>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</si>
  <si>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Модернизация коммунальной инфраструктуры</t>
  </si>
  <si>
    <t>05 1 И3 51540</t>
  </si>
  <si>
    <t>09 1 И3 51540</t>
  </si>
  <si>
    <t>Реализация проектов комплексного развития территорий</t>
  </si>
  <si>
    <t>03 1 И2 53180</t>
  </si>
  <si>
    <t>Реализация мероприятий по модернизации школьных систем образования</t>
  </si>
  <si>
    <t>03 1 Ю4 57500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</si>
  <si>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</si>
  <si>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</si>
  <si>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</si>
  <si>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</si>
  <si>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</si>
  <si>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</si>
  <si>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Строительство (реконструкция) учреждений образования</t>
  </si>
  <si>
    <t>03 2 17 S4920</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</si>
  <si>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</si>
  <si>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Техническое оснащение региональных и муниципальных музеев</t>
  </si>
  <si>
    <t>04 1 Я5 55900</t>
  </si>
  <si>
    <t>Государственная поддержка отрасли культуры</t>
  </si>
  <si>
    <t>04 4 05 L5190</t>
  </si>
  <si>
    <t>Обеспечение развития и укрепления материально-технической базы домов культуры в населенных пунктах с числом жителей до 50 тысяч человек</t>
  </si>
  <si>
    <t>04 4 15 L4670</t>
  </si>
  <si>
    <t>12 2 06 SИ120</t>
  </si>
  <si>
    <t>Региональный проект "Развитие инфраструктуры сферы образования"</t>
  </si>
  <si>
    <t>17</t>
  </si>
  <si>
    <t>S4920</t>
  </si>
  <si>
    <t>Региональный проект "Жилье (Брянская область)"</t>
  </si>
  <si>
    <t>И2</t>
  </si>
  <si>
    <t>53180</t>
  </si>
  <si>
    <t>Региональный проект "Все лучшее детям (Брянская область)"</t>
  </si>
  <si>
    <t>Ю4</t>
  </si>
  <si>
    <t>57500</t>
  </si>
  <si>
    <t>Региональный проект "Педагоги и наставники (Брянская область)"</t>
  </si>
  <si>
    <t>Ю6</t>
  </si>
  <si>
    <t>50500</t>
  </si>
  <si>
    <t>51790</t>
  </si>
  <si>
    <t>53030</t>
  </si>
  <si>
    <t>L5190</t>
  </si>
  <si>
    <t>L4670</t>
  </si>
  <si>
    <t>Региональный проект "Семейные ценности и инфраструктура культуры" (Брянская область)</t>
  </si>
  <si>
    <t>Я5</t>
  </si>
  <si>
    <t>55900</t>
  </si>
  <si>
    <t>Региональный проект "Развитие инфраструктуры сферы жилищно-коммунального хозяйства"</t>
  </si>
  <si>
    <t>Региональный проект "Модернизация коммунальной инфраструктуры (Брянская область)"</t>
  </si>
  <si>
    <t>И3</t>
  </si>
  <si>
    <t>51540</t>
  </si>
  <si>
    <t>Непрерывная подготовка работников по охране труда на основе современных технологий обучения</t>
  </si>
  <si>
    <t>Региональный проект "Развитие инфраструктуры сферы спорта"</t>
  </si>
  <si>
    <t>Приложение №6</t>
  </si>
  <si>
    <t>000 2 18 00000 00 0000 150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</si>
  <si>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</si>
  <si>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</si>
  <si>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</si>
  <si>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</si>
  <si>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Приобретение специализированной техники для предприятий жилищно-коммунального комплекса</t>
  </si>
  <si>
    <t>09 4 03 81680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</si>
  <si>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</si>
  <si>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</si>
  <si>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04 1 Я5 55190</t>
  </si>
  <si>
    <t>Исполнение исковых требований на основании вступивших в законную силу судебных актов</t>
  </si>
  <si>
    <t>70 0 00 83270</t>
  </si>
  <si>
    <t>Исполнение судебных актов</t>
  </si>
  <si>
    <t>830</t>
  </si>
  <si>
    <t>55190</t>
  </si>
  <si>
    <t>Региональный проект "Региональная и местная дорожная сеть (Брянская область)"</t>
  </si>
  <si>
    <t>83270</t>
  </si>
  <si>
    <t>102 01 05 00 00 00 0000 500</t>
  </si>
  <si>
    <t>102 01 05 02 00 00 0000 500</t>
  </si>
  <si>
    <t>102 01 05 02 01 05 0000 510</t>
  </si>
  <si>
    <t>Увеличение остатков средств бюджетов</t>
  </si>
  <si>
    <t>Увеличение прочих остатков средств бюджетов</t>
  </si>
  <si>
    <t>Увеличение прочих остатков денежных средств бюджетов муниципальных районов</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</si>
  <si>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</si>
  <si>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</si>
  <si>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2 02 27576 00 0000 150</t>
  </si>
  <si>
    <t>2 02 27576 05 0000 150</t>
  </si>
  <si>
    <t xml:space="preserve"> 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</si>
  <si>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</si>
  <si>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</si>
  <si>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</si>
  <si>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Таблица 5</t>
  </si>
  <si>
    <t>Распределение иных межбюджетных трансфертов, передаваемых бюджетам поселений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в сфере электро-,тепло-, газо- и водоснабжения населения, водоотведения, снабжения населения топливом на  2025 год и на плановый период 2026 и 2027 годов</t>
  </si>
  <si>
    <t>Демонтаж незаконно установленных конструкций и объектов</t>
  </si>
  <si>
    <t>01 4 01 83450</t>
  </si>
  <si>
    <t>09 4 02 S3480</t>
  </si>
  <si>
    <t>Резервный фонд Правительства Брянской области</t>
  </si>
  <si>
    <t>70 0 00 10120</t>
  </si>
  <si>
    <t>Отдельные мероприятия по развитию образования</t>
  </si>
  <si>
    <t>03 4 06 S4820</t>
  </si>
  <si>
    <t>83450</t>
  </si>
  <si>
    <t>Субсидии муниципальным образовательным организациям на реализацию мероприятий по развитию образования в рамках государственной программы "Развитие образования и науки Брянской области"</t>
  </si>
  <si>
    <t>S4820</t>
  </si>
  <si>
    <t>S3480</t>
  </si>
  <si>
    <t>10120</t>
  </si>
  <si>
    <t>Обеспечение безопасности людей на водных объектах, охраны их жизни и здоровья</t>
  </si>
  <si>
    <t>01 4 01 82050</t>
  </si>
  <si>
    <t>Мероприятия по благоустройству</t>
  </si>
  <si>
    <t>01 4 01 81730</t>
  </si>
  <si>
    <t>81730</t>
  </si>
  <si>
    <t>82050</t>
  </si>
  <si>
    <t>Экологический контроль</t>
  </si>
  <si>
    <t>Таблица 4</t>
  </si>
  <si>
    <t>Распределение иных межбюджетных трансфертов, передаваемых бюджетам поселений на реализацию переданных полномочий по решению отдельных вопросов местного значения Брянского муниципального района Брянской области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организацию содержания муниципального жилищного фонда  на 2025 год и на плановый период 2026 и 2027 годов</t>
  </si>
  <si>
    <t>Глинищевское сельское поселение Брянского муниципального района Брянской области</t>
  </si>
  <si>
    <t>Приложение №7</t>
  </si>
  <si>
    <t>1 01 02021 01 0000 110</t>
  </si>
  <si>
    <t>1 01 02022 01 0000 110</t>
  </si>
  <si>
    <t>1 01 02023 01 0000 110</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</si>
  <si>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</si>
  <si>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</si>
  <si>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</si>
  <si>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</si>
  <si>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</si>
  <si>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1 01 02160 01 0000 110</t>
  </si>
  <si>
    <t>1 01 02170 01 0000 110</t>
  </si>
  <si>
    <t>1 01 02210 01 0000 110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</si>
  <si>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</si>
  <si>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</si>
  <si>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</si>
  <si>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Единый налог на вмененный доход для отдельных видов деятельности </t>
  </si>
  <si>
    <t>1 08 07000 01 0000 110</t>
  </si>
  <si>
    <t>1 08 07150 01 0000 110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</si>
  <si>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</si>
  <si>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</si>
  <si>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</si>
  <si>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</si>
  <si>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1 13 02990 05 0000 130</t>
  </si>
  <si>
    <t>1 13 02995 05 0000 130</t>
  </si>
  <si>
    <t>Прочие доходы от компенсации затрат государства</t>
  </si>
  <si>
    <t>Прочие доходы от компенсации затрат бюджетов муниципальных районов</t>
  </si>
  <si>
    <t>1 16 01110 01 0000 140</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</si>
  <si>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</si>
  <si>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</si>
  <si>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</si>
  <si>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</si>
  <si>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</si>
  <si>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</si>
  <si>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1 16 07000 00 0000 140</t>
  </si>
  <si>
    <t>1 16 10030 05 0000 140</t>
  </si>
  <si>
    <t>1 16 10031 05 0000 140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</si>
  <si>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</si>
  <si>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</si>
  <si>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</si>
  <si>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</si>
  <si>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Прогнозируемые доходы бюджета Брянского муниципального района Брянской области на 2025 год и на плановый период 2026 и 2027 годов</t>
  </si>
  <si>
    <t>1 05 02000 02 0000 110</t>
  </si>
  <si>
    <t>1 05 02010 02 0000 110</t>
  </si>
  <si>
    <t>Таблица 6</t>
  </si>
  <si>
    <t>Распределение иных межбюджетных трансфертов, передаваемых бюджетам  поселений на капитальный ремонт и ремонт автомобильных дорог общего пользования местного значения и искусственных сооружений на них на  2025 год и на плановый период 2026 и 2027 годов</t>
  </si>
  <si>
    <t>Достижение показателей деятельности органов исполнительной власти субъектов Российской Федерации</t>
  </si>
  <si>
    <t>70 0 00 55490</t>
  </si>
  <si>
    <t>55490</t>
  </si>
  <si>
    <t>Приложение №8</t>
  </si>
  <si>
    <t>Приложение № 9</t>
  </si>
  <si>
    <t>14 2 02 А5762</t>
  </si>
  <si>
    <t>А5762</t>
  </si>
  <si>
    <t>2 02 45303 05 0000 150</t>
  </si>
  <si>
    <t>от   декабря 2025 г.  №</t>
  </si>
  <si>
    <t>от    декабря 2025 г.  №</t>
  </si>
  <si>
    <t xml:space="preserve">от    декабря 2025 г. № </t>
  </si>
  <si>
    <t>от   декабря 2025 г. №</t>
  </si>
  <si>
    <t>2 02 19999 00 0000 150</t>
  </si>
  <si>
    <t xml:space="preserve">Прочие дотации бюджетам </t>
  </si>
  <si>
    <t>Прочие дотации бюджетам муниципальных районов</t>
  </si>
  <si>
    <t>2 02 19999 05 0000 150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</si>
  <si>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районов (муниципальных округов, городских округов)</t>
  </si>
  <si>
    <t>70 0 00 15880</t>
  </si>
  <si>
    <t>Стимулирование результатов социально-экономического развития территорий и качества управления общественными финансами муниципальных районов(городских округов)</t>
  </si>
  <si>
    <t>70 0 00 15890</t>
  </si>
  <si>
    <t>70 0 00 15900</t>
  </si>
  <si>
    <t>70 0 00 15930</t>
  </si>
  <si>
    <t>Водное хозяйство</t>
  </si>
  <si>
    <t>15880</t>
  </si>
  <si>
    <t>15890</t>
  </si>
  <si>
    <t>15900</t>
  </si>
  <si>
    <t>15930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</si>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</sst>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0"/>
  </numFmts>
  <fonts count="32" x14ac:knownFonts="1">
    <font>
      <sz val="10"/>
      <name val="Arial Cyr"/>
      <charset val="204"/>
    </font>
    <font>
      <sz val="10"/>
      <name val="Arial Cyr"/>
      <charset val="204"/>
    </font>
    <font>
      <sz val="11"/>
      <name val="Times New Roman"/>
      <family val="1"/>
      <charset val="204"/>
    </font>
    <font>
      <b/>
      <sz val="11"/>
      <name val="Times New Roman"/>
      <family val="1"/>
      <charset val="204"/>
    </font>
    <font>
      <b/>
      <sz val="12"/>
      <name val="Times New Roman"/>
      <family val="1"/>
      <charset val="204"/>
    </font>
    <font>
      <u/>
      <sz val="10"/>
      <color indexed="12"/>
      <name val="Arial Cyr"/>
      <charset val="204"/>
    </font>
    <font>
      <sz val="12"/>
      <name val="Times New Roman"/>
      <family val="1"/>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sz val="10"/>
      <name val="Times New Roman"/>
      <family val="1"/>
      <charset val="204"/>
    </font>
    <font>
      <sz val="14"/>
      <name val="Arial Cyr"/>
      <charset val="204"/>
    </font>
    <font>
      <b/>
      <sz val="10"/>
      <color rgb="FF000000"/>
      <name val="Arial"/>
      <family val="2"/>
      <charset val="204"/>
    </font>
    <font>
      <sz val="8"/>
      <color rgb="FF000000"/>
      <name val="Arial Cyr"/>
    </font>
    <font>
      <sz val="10"/>
      <color rgb="FF000000"/>
      <name val="Times New Roman"/>
      <family val="2"/>
    </font>
    <font>
      <sz val="10"/>
      <color rgb="FF000000"/>
      <name val="Times New Roman"/>
      <family val="1"/>
      <charset val="204"/>
    </font>
    <font>
      <sz val="11"/>
      <color theme="1"/>
      <name val="Calibri"/>
      <family val="2"/>
      <scheme val="minor"/>
    </font>
    <font>
      <sz val="8"/>
      <color rgb="FF000000"/>
      <name val="Arial"/>
      <family val="2"/>
      <charset val="204"/>
    </font>
    <font>
      <sz val="12"/>
      <color theme="1"/>
      <name val="Times New Roman"/>
      <family val="1"/>
      <charset val="204"/>
    </font>
    <font>
      <sz val="11"/>
      <color theme="1"/>
      <name val="Times New Roman"/>
      <family val="1"/>
      <charset val="204"/>
    </font>
    <font>
      <b/>
      <sz val="11"/>
      <color theme="1"/>
      <name val="Times New Roman"/>
      <family val="1"/>
      <charset val="204"/>
    </font>
    <font>
      <sz val="14"/>
      <color rgb="FF000000"/>
      <name val="Times New Roman"/>
      <family val="1"/>
      <charset val="204"/>
    </font>
    <font>
      <b/>
      <sz val="14"/>
      <color rgb="FF000000"/>
      <name val="Times New Roman"/>
      <family val="1"/>
      <charset val="204"/>
    </font>
    <font>
      <sz val="12"/>
      <color rgb="FF000000"/>
      <name val="Times New Roman"/>
      <family val="1"/>
      <charset val="204"/>
    </font>
    <font>
      <sz val="11"/>
      <color indexed="8"/>
      <name val="Times New Roman"/>
      <family val="1"/>
      <charset val="204"/>
    </font>
    <font>
      <sz val="11"/>
      <color rgb="FF000000"/>
      <name val="Times New Roman"/>
      <family val="1"/>
      <charset val="204"/>
    </font>
    <font>
      <b/>
      <sz val="12"/>
      <color rgb="FF000000"/>
      <name val="Times New Roman"/>
      <family val="1"/>
      <charset val="204"/>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right/>
      <top/>
      <bottom style="thin">
        <color indexed="64"/>
      </bottom>
      <diagonal/>
    </border>
    <border>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80">
    <xf numFmtId="0" fontId="0" fillId="0" borderId="0"/>
    <xf numFmtId="0" fontId="5" fillId="0" borderId="0" applyNumberFormat="0" applyFill="0" applyBorder="0" applyAlignment="0" applyProtection="0">
      <alignment vertical="top"/>
      <protection locked="0"/>
    </xf>
    <xf numFmtId="0" fontId="7" fillId="0" borderId="0"/>
    <xf numFmtId="0" fontId="8" fillId="0" borderId="0"/>
    <xf numFmtId="0" fontId="7" fillId="0" borderId="0"/>
    <xf numFmtId="0" fontId="8" fillId="0" borderId="0"/>
    <xf numFmtId="0" fontId="9" fillId="0" borderId="0"/>
    <xf numFmtId="0" fontId="10" fillId="0" borderId="0"/>
    <xf numFmtId="0" fontId="9" fillId="0" borderId="0"/>
    <xf numFmtId="0" fontId="10" fillId="0" borderId="0"/>
    <xf numFmtId="0" fontId="7" fillId="0" borderId="0"/>
    <xf numFmtId="0" fontId="8" fillId="0" borderId="0"/>
    <xf numFmtId="0" fontId="9" fillId="4" borderId="0"/>
    <xf numFmtId="0" fontId="10" fillId="4" borderId="0"/>
    <xf numFmtId="0" fontId="9" fillId="0" borderId="0">
      <alignment wrapText="1"/>
    </xf>
    <xf numFmtId="0" fontId="10" fillId="0" borderId="0">
      <alignment wrapText="1"/>
    </xf>
    <xf numFmtId="0" fontId="9" fillId="0" borderId="0"/>
    <xf numFmtId="0" fontId="10" fillId="0" borderId="0"/>
    <xf numFmtId="0" fontId="11" fillId="0" borderId="0">
      <alignment horizontal="center"/>
    </xf>
    <xf numFmtId="0" fontId="12" fillId="0" borderId="0">
      <alignment horizontal="center"/>
    </xf>
    <xf numFmtId="0" fontId="9" fillId="0" borderId="0">
      <alignment horizontal="right"/>
    </xf>
    <xf numFmtId="0" fontId="10" fillId="0" borderId="0">
      <alignment horizontal="right"/>
    </xf>
    <xf numFmtId="0" fontId="9" fillId="4" borderId="6"/>
    <xf numFmtId="0" fontId="10" fillId="4" borderId="6"/>
    <xf numFmtId="0" fontId="9" fillId="0" borderId="7">
      <alignment horizontal="center" vertical="center" wrapText="1"/>
    </xf>
    <xf numFmtId="0" fontId="10" fillId="0" borderId="7">
      <alignment horizontal="center" vertical="center" wrapText="1"/>
    </xf>
    <xf numFmtId="0" fontId="9" fillId="4" borderId="8"/>
    <xf numFmtId="0" fontId="10" fillId="4" borderId="8"/>
    <xf numFmtId="0" fontId="9" fillId="4" borderId="0">
      <alignment shrinkToFit="1"/>
    </xf>
    <xf numFmtId="0" fontId="10" fillId="4" borderId="0">
      <alignment shrinkToFit="1"/>
    </xf>
    <xf numFmtId="0" fontId="13" fillId="0" borderId="8">
      <alignment horizontal="right"/>
    </xf>
    <xf numFmtId="0" fontId="14" fillId="0" borderId="8">
      <alignment horizontal="right"/>
    </xf>
    <xf numFmtId="4" fontId="13" fillId="5" borderId="8">
      <alignment horizontal="right" vertical="top" shrinkToFit="1"/>
    </xf>
    <xf numFmtId="4" fontId="14" fillId="5" borderId="8">
      <alignment horizontal="right" vertical="top" shrinkToFit="1"/>
    </xf>
    <xf numFmtId="4" fontId="13" fillId="6" borderId="8">
      <alignment horizontal="right" vertical="top" shrinkToFit="1"/>
    </xf>
    <xf numFmtId="4" fontId="14" fillId="6" borderId="8">
      <alignment horizontal="right" vertical="top" shrinkToFit="1"/>
    </xf>
    <xf numFmtId="0" fontId="9" fillId="0" borderId="0">
      <alignment horizontal="left" wrapText="1"/>
    </xf>
    <xf numFmtId="0" fontId="10" fillId="0" borderId="0">
      <alignment horizontal="left" wrapText="1"/>
    </xf>
    <xf numFmtId="0" fontId="13" fillId="0" borderId="7">
      <alignment vertical="top" wrapText="1"/>
    </xf>
    <xf numFmtId="0" fontId="14" fillId="0" borderId="7">
      <alignment vertical="top" wrapText="1"/>
    </xf>
    <xf numFmtId="49" fontId="9" fillId="0" borderId="7">
      <alignment horizontal="center" vertical="top" shrinkToFit="1"/>
    </xf>
    <xf numFmtId="49" fontId="10" fillId="0" borderId="7">
      <alignment horizontal="center" vertical="top" shrinkToFit="1"/>
    </xf>
    <xf numFmtId="4" fontId="13" fillId="5" borderId="7">
      <alignment horizontal="right" vertical="top" shrinkToFit="1"/>
    </xf>
    <xf numFmtId="4" fontId="14" fillId="5" borderId="7">
      <alignment horizontal="right" vertical="top" shrinkToFit="1"/>
    </xf>
    <xf numFmtId="4" fontId="13" fillId="6" borderId="7">
      <alignment horizontal="right" vertical="top" shrinkToFit="1"/>
    </xf>
    <xf numFmtId="4" fontId="14" fillId="6" borderId="7">
      <alignment horizontal="right" vertical="top" shrinkToFit="1"/>
    </xf>
    <xf numFmtId="0" fontId="9" fillId="4" borderId="9"/>
    <xf numFmtId="0" fontId="10" fillId="4" borderId="9"/>
    <xf numFmtId="0" fontId="9" fillId="4" borderId="9">
      <alignment horizontal="center"/>
    </xf>
    <xf numFmtId="0" fontId="10" fillId="4" borderId="9">
      <alignment horizontal="center"/>
    </xf>
    <xf numFmtId="4" fontId="13" fillId="0" borderId="7">
      <alignment horizontal="right" vertical="top" shrinkToFit="1"/>
    </xf>
    <xf numFmtId="4" fontId="14" fillId="0" borderId="7">
      <alignment horizontal="right" vertical="top" shrinkToFit="1"/>
    </xf>
    <xf numFmtId="49" fontId="9" fillId="0" borderId="7">
      <alignment horizontal="left" vertical="top" wrapText="1" indent="2"/>
    </xf>
    <xf numFmtId="49" fontId="10" fillId="0" borderId="7">
      <alignment horizontal="left" vertical="top" wrapText="1" indent="2"/>
    </xf>
    <xf numFmtId="4" fontId="9" fillId="0" borderId="7">
      <alignment horizontal="right" vertical="top" shrinkToFit="1"/>
    </xf>
    <xf numFmtId="4" fontId="10" fillId="0" borderId="7">
      <alignment horizontal="right" vertical="top" shrinkToFit="1"/>
    </xf>
    <xf numFmtId="0" fontId="9" fillId="4" borderId="9">
      <alignment shrinkToFit="1"/>
    </xf>
    <xf numFmtId="0" fontId="10" fillId="4" borderId="9">
      <alignment shrinkToFit="1"/>
    </xf>
    <xf numFmtId="0" fontId="9" fillId="4" borderId="8">
      <alignment horizontal="center"/>
    </xf>
    <xf numFmtId="0" fontId="10" fillId="4" borderId="8">
      <alignment horizontal="center"/>
    </xf>
    <xf numFmtId="0" fontId="1" fillId="0" borderId="0"/>
    <xf numFmtId="0" fontId="7" fillId="0" borderId="0"/>
    <xf numFmtId="0" fontId="8" fillId="0" borderId="0"/>
    <xf numFmtId="0" fontId="7" fillId="0" borderId="0"/>
    <xf numFmtId="164" fontId="1" fillId="0" borderId="0" applyFont="0" applyFill="0" applyBorder="0" applyAlignment="0" applyProtection="0"/>
    <xf numFmtId="0" fontId="17" fillId="0" borderId="6"/>
    <xf numFmtId="0" fontId="10" fillId="0" borderId="10"/>
    <xf numFmtId="4" fontId="18" fillId="0" borderId="11">
      <alignment horizontal="right" shrinkToFit="1"/>
    </xf>
    <xf numFmtId="2" fontId="18" fillId="0" borderId="12">
      <alignment horizontal="center" shrinkToFit="1"/>
    </xf>
    <xf numFmtId="4" fontId="18" fillId="0" borderId="12">
      <alignment horizontal="right" shrinkToFit="1"/>
    </xf>
    <xf numFmtId="0" fontId="14" fillId="0" borderId="7">
      <alignment vertical="top" wrapText="1"/>
    </xf>
    <xf numFmtId="4" fontId="14" fillId="6" borderId="7">
      <alignment horizontal="right" vertical="top" shrinkToFit="1"/>
    </xf>
    <xf numFmtId="0" fontId="19" fillId="0" borderId="0">
      <alignment vertical="top" wrapText="1"/>
    </xf>
    <xf numFmtId="0" fontId="20" fillId="0" borderId="0">
      <alignment vertical="top" wrapText="1"/>
    </xf>
    <xf numFmtId="0" fontId="21" fillId="0" borderId="0"/>
    <xf numFmtId="49" fontId="22" fillId="0" borderId="7">
      <alignment horizontal="center"/>
    </xf>
    <xf numFmtId="0" fontId="22" fillId="0" borderId="15">
      <alignment horizontal="left" wrapText="1" indent="2"/>
    </xf>
    <xf numFmtId="49" fontId="22" fillId="0" borderId="7">
      <alignment horizontal="center"/>
    </xf>
    <xf numFmtId="0" fontId="1" fillId="0" borderId="0"/>
    <xf numFmtId="4" fontId="22" fillId="0" borderId="7">
      <alignment horizontal="right"/>
    </xf>
  </cellStyleXfs>
  <cellXfs count="203">
    <xf numFmtId="0" fontId="0" fillId="0" borderId="0" xfId="0"/>
    <xf numFmtId="0" fontId="2" fillId="0" borderId="0" xfId="0" applyFont="1" applyFill="1" applyAlignment="1">
      <alignment horizontal="center" vertical="center"/>
    </xf>
    <xf numFmtId="0" fontId="2" fillId="0" borderId="0" xfId="0" applyFont="1" applyFill="1" applyAlignment="1">
      <alignment horizontal="left"/>
    </xf>
    <xf numFmtId="0" fontId="2" fillId="0" borderId="0" xfId="0" applyFont="1" applyFill="1"/>
    <xf numFmtId="3" fontId="2" fillId="0" borderId="0" xfId="0" applyNumberFormat="1" applyFont="1" applyFill="1" applyAlignment="1">
      <alignment horizontal="center" vertical="center"/>
    </xf>
    <xf numFmtId="3" fontId="2" fillId="0" borderId="0" xfId="0" applyNumberFormat="1" applyFont="1" applyFill="1"/>
    <xf numFmtId="0" fontId="2" fillId="0" borderId="0" xfId="0" applyFont="1" applyAlignment="1"/>
    <xf numFmtId="0" fontId="2" fillId="0" borderId="0" xfId="0" applyFont="1" applyAlignment="1">
      <alignment horizontal="right"/>
    </xf>
    <xf numFmtId="0" fontId="15" fillId="0" borderId="0" xfId="0" applyFont="1" applyAlignment="1"/>
    <xf numFmtId="0" fontId="15" fillId="0" borderId="0" xfId="0" applyFont="1" applyFill="1"/>
    <xf numFmtId="0" fontId="6" fillId="0" borderId="0" xfId="0" applyFont="1" applyFill="1" applyAlignment="1">
      <alignment horizontal="right"/>
    </xf>
    <xf numFmtId="0" fontId="16" fillId="0" borderId="0" xfId="0" applyFont="1" applyFill="1"/>
    <xf numFmtId="4" fontId="2" fillId="0" borderId="0" xfId="0" applyNumberFormat="1" applyFont="1" applyFill="1" applyAlignment="1">
      <alignment horizontal="left"/>
    </xf>
    <xf numFmtId="4" fontId="2" fillId="0" borderId="0" xfId="0" applyNumberFormat="1" applyFont="1" applyFill="1" applyAlignment="1">
      <alignment horizontal="center" vertical="center"/>
    </xf>
    <xf numFmtId="0" fontId="6" fillId="0" borderId="1" xfId="1" applyFont="1" applyBorder="1" applyAlignment="1" applyProtection="1">
      <alignment wrapText="1"/>
    </xf>
    <xf numFmtId="4" fontId="6" fillId="0" borderId="1" xfId="0" applyNumberFormat="1" applyFont="1" applyFill="1" applyBorder="1" applyAlignment="1">
      <alignment horizontal="center" vertical="center" wrapText="1" shrinkToFit="1"/>
    </xf>
    <xf numFmtId="0" fontId="6" fillId="0" borderId="1" xfId="1" applyFont="1" applyBorder="1" applyAlignment="1" applyProtection="1">
      <alignment vertical="top"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0" xfId="0" applyFont="1" applyAlignment="1">
      <alignment wrapText="1"/>
    </xf>
    <xf numFmtId="0" fontId="6" fillId="0" borderId="1" xfId="0" applyFont="1" applyBorder="1" applyAlignment="1">
      <alignment wrapText="1"/>
    </xf>
    <xf numFmtId="0" fontId="6" fillId="0" borderId="0" xfId="0" applyFont="1" applyFill="1" applyAlignment="1">
      <alignment horizontal="left"/>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xf numFmtId="0" fontId="4" fillId="0" borderId="0" xfId="0" applyFont="1" applyFill="1" applyAlignment="1">
      <alignment horizontal="left"/>
    </xf>
    <xf numFmtId="3" fontId="6" fillId="0" borderId="0" xfId="0" applyNumberFormat="1" applyFont="1" applyFill="1" applyAlignment="1">
      <alignment horizontal="center" vertical="center"/>
    </xf>
    <xf numFmtId="3"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3" fontId="6" fillId="0"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4" fillId="3" borderId="1" xfId="0" applyFont="1" applyFill="1" applyBorder="1" applyAlignment="1">
      <alignment vertical="center"/>
    </xf>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0" fontId="6" fillId="2" borderId="1" xfId="0" applyFont="1" applyFill="1" applyBorder="1" applyAlignment="1">
      <alignment vertical="center"/>
    </xf>
    <xf numFmtId="0" fontId="6" fillId="2" borderId="1" xfId="0" applyNumberFormat="1" applyFont="1" applyFill="1" applyBorder="1" applyAlignment="1">
      <alignment horizontal="center" wrapText="1"/>
    </xf>
    <xf numFmtId="0" fontId="4" fillId="2" borderId="1" xfId="0" applyNumberFormat="1" applyFont="1" applyFill="1" applyBorder="1" applyAlignment="1">
      <alignment horizontal="center" wrapText="1"/>
    </xf>
    <xf numFmtId="0" fontId="6" fillId="2" borderId="1" xfId="0" applyNumberFormat="1" applyFont="1" applyFill="1" applyBorder="1" applyAlignment="1">
      <alignment horizontal="left" wrapText="1"/>
    </xf>
    <xf numFmtId="4" fontId="6" fillId="3" borderId="1" xfId="0" applyNumberFormat="1" applyFont="1" applyFill="1" applyBorder="1" applyAlignment="1">
      <alignment horizontal="center" vertical="center"/>
    </xf>
    <xf numFmtId="0" fontId="6" fillId="3" borderId="1" xfId="0" applyFont="1" applyFill="1" applyBorder="1" applyAlignment="1">
      <alignment vertical="center"/>
    </xf>
    <xf numFmtId="4" fontId="6" fillId="3" borderId="1"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4" fontId="6" fillId="3" borderId="0" xfId="0" applyNumberFormat="1" applyFont="1" applyFill="1" applyAlignment="1">
      <alignment horizontal="center" vertical="center"/>
    </xf>
    <xf numFmtId="0" fontId="6" fillId="2" borderId="2" xfId="0" applyNumberFormat="1" applyFont="1" applyFill="1" applyBorder="1" applyAlignment="1">
      <alignment horizontal="left" wrapText="1"/>
    </xf>
    <xf numFmtId="0" fontId="4" fillId="2" borderId="1" xfId="0" applyFont="1" applyFill="1" applyBorder="1" applyAlignment="1">
      <alignment vertical="center"/>
    </xf>
    <xf numFmtId="4" fontId="4" fillId="3" borderId="0" xfId="0" applyNumberFormat="1" applyFont="1" applyFill="1" applyAlignment="1">
      <alignment horizontal="center" vertical="center"/>
    </xf>
    <xf numFmtId="4" fontId="6" fillId="0" borderId="1" xfId="0" applyNumberFormat="1" applyFont="1" applyBorder="1" applyAlignment="1">
      <alignment horizontal="center" vertical="center" wrapText="1"/>
    </xf>
    <xf numFmtId="0" fontId="6" fillId="0" borderId="3" xfId="0" applyFont="1" applyBorder="1" applyAlignment="1">
      <alignment wrapText="1"/>
    </xf>
    <xf numFmtId="4" fontId="6" fillId="0" borderId="3"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6" fillId="2" borderId="4" xfId="0" applyFont="1" applyFill="1" applyBorder="1" applyAlignment="1">
      <alignment vertical="center"/>
    </xf>
    <xf numFmtId="4" fontId="6" fillId="2" borderId="5" xfId="0" applyNumberFormat="1" applyFont="1" applyFill="1" applyBorder="1" applyAlignment="1">
      <alignment horizontal="center" vertical="center" wrapText="1"/>
    </xf>
    <xf numFmtId="4" fontId="4" fillId="2" borderId="5" xfId="0" applyNumberFormat="1" applyFont="1" applyFill="1" applyBorder="1" applyAlignment="1">
      <alignment horizontal="center" wrapText="1"/>
    </xf>
    <xf numFmtId="4" fontId="6" fillId="0" borderId="0" xfId="0" applyNumberFormat="1" applyFont="1" applyFill="1" applyAlignment="1">
      <alignment horizontal="left"/>
    </xf>
    <xf numFmtId="0" fontId="4" fillId="2" borderId="13" xfId="0" applyFont="1" applyFill="1" applyBorder="1" applyAlignment="1">
      <alignment wrapText="1"/>
    </xf>
    <xf numFmtId="4" fontId="4" fillId="2" borderId="1" xfId="0" applyNumberFormat="1" applyFont="1" applyFill="1" applyBorder="1" applyAlignment="1">
      <alignment horizontal="center"/>
    </xf>
    <xf numFmtId="4" fontId="2"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xf>
    <xf numFmtId="4" fontId="4" fillId="0" borderId="2"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1" fontId="6" fillId="0" borderId="1" xfId="0" applyNumberFormat="1" applyFont="1" applyBorder="1" applyAlignment="1">
      <alignment horizontal="left" vertical="center" wrapText="1"/>
    </xf>
    <xf numFmtId="0" fontId="6" fillId="0" borderId="1" xfId="0" applyFont="1" applyBorder="1" applyAlignment="1">
      <alignment horizontal="left" vertical="top" wrapText="1"/>
    </xf>
    <xf numFmtId="0" fontId="23" fillId="3"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1" xfId="74" applyFont="1" applyBorder="1" applyAlignment="1">
      <alignment horizontal="left" vertical="center" wrapText="1"/>
    </xf>
    <xf numFmtId="0" fontId="23" fillId="0" borderId="1" xfId="74" applyFont="1" applyFill="1" applyBorder="1" applyAlignment="1">
      <alignment horizontal="left" vertical="top" wrapText="1"/>
    </xf>
    <xf numFmtId="0" fontId="23" fillId="0" borderId="1" xfId="0" applyFont="1" applyFill="1" applyBorder="1" applyAlignment="1">
      <alignment horizontal="left" vertical="center" wrapText="1"/>
    </xf>
    <xf numFmtId="4" fontId="23" fillId="0" borderId="1" xfId="0" applyNumberFormat="1" applyFont="1" applyFill="1" applyBorder="1" applyAlignment="1">
      <alignment horizontal="center" vertical="center"/>
    </xf>
    <xf numFmtId="0" fontId="24"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3" fontId="2" fillId="7" borderId="0" xfId="0" applyNumberFormat="1" applyFont="1" applyFill="1"/>
    <xf numFmtId="0" fontId="2" fillId="7" borderId="0" xfId="0" applyFont="1" applyFill="1"/>
    <xf numFmtId="0" fontId="6" fillId="0" borderId="1" xfId="0" applyFont="1" applyFill="1" applyBorder="1" applyAlignment="1">
      <alignment horizontal="left" vertical="center" wrapText="1"/>
    </xf>
    <xf numFmtId="4" fontId="2" fillId="0" borderId="0" xfId="0" applyNumberFormat="1" applyFont="1" applyFill="1"/>
    <xf numFmtId="4" fontId="2" fillId="7" borderId="0" xfId="0" applyNumberFormat="1" applyFont="1" applyFill="1"/>
    <xf numFmtId="0" fontId="4" fillId="3" borderId="1" xfId="0" applyFont="1" applyFill="1" applyBorder="1" applyAlignment="1">
      <alignment horizontal="left" vertical="center" wrapText="1"/>
    </xf>
    <xf numFmtId="4" fontId="4" fillId="3" borderId="1" xfId="0" applyNumberFormat="1" applyFont="1" applyFill="1" applyBorder="1" applyAlignment="1">
      <alignment horizontal="center" vertical="center"/>
    </xf>
    <xf numFmtId="3" fontId="2" fillId="3" borderId="0" xfId="0" applyNumberFormat="1" applyFont="1" applyFill="1"/>
    <xf numFmtId="0" fontId="2" fillId="3" borderId="0" xfId="0" applyFont="1" applyFill="1"/>
    <xf numFmtId="0" fontId="4" fillId="3" borderId="1" xfId="74" applyFont="1" applyFill="1" applyBorder="1" applyAlignment="1">
      <alignment horizontal="left" vertical="center" wrapText="1"/>
    </xf>
    <xf numFmtId="0" fontId="4" fillId="3" borderId="1" xfId="74" applyFont="1" applyFill="1" applyBorder="1" applyAlignment="1">
      <alignment horizontal="left" vertical="top" wrapText="1"/>
    </xf>
    <xf numFmtId="3" fontId="4" fillId="3" borderId="1" xfId="0" applyNumberFormat="1" applyFont="1" applyFill="1" applyBorder="1" applyAlignment="1">
      <alignment horizontal="left" vertical="center" wrapText="1"/>
    </xf>
    <xf numFmtId="0" fontId="4" fillId="3" borderId="1"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0" fontId="4" fillId="2" borderId="4" xfId="0" applyFont="1" applyFill="1" applyBorder="1" applyAlignment="1">
      <alignment vertical="center"/>
    </xf>
    <xf numFmtId="4" fontId="4" fillId="3" borderId="5" xfId="0" applyNumberFormat="1" applyFont="1" applyFill="1" applyBorder="1" applyAlignment="1">
      <alignment horizontal="center" vertical="center" wrapText="1"/>
    </xf>
    <xf numFmtId="0" fontId="26" fillId="0" borderId="0" xfId="73" applyFont="1" applyFill="1" applyAlignment="1">
      <alignment vertical="top" wrapText="1"/>
    </xf>
    <xf numFmtId="0" fontId="20" fillId="0" borderId="0" xfId="73" applyFont="1" applyFill="1" applyAlignment="1">
      <alignment vertical="top" wrapText="1"/>
    </xf>
    <xf numFmtId="0" fontId="26" fillId="0" borderId="0" xfId="73" applyFont="1" applyFill="1" applyAlignment="1">
      <alignment horizontal="center" vertical="center" wrapText="1"/>
    </xf>
    <xf numFmtId="0" fontId="26" fillId="0" borderId="0" xfId="73" applyFont="1" applyFill="1" applyAlignment="1">
      <alignment horizontal="left" vertical="center" wrapText="1"/>
    </xf>
    <xf numFmtId="0" fontId="28" fillId="0" borderId="7" xfId="0" applyFont="1" applyFill="1" applyBorder="1" applyAlignment="1">
      <alignment horizontal="center" vertical="center" wrapText="1"/>
    </xf>
    <xf numFmtId="4" fontId="20" fillId="0" borderId="0" xfId="73" applyNumberFormat="1" applyFont="1" applyFill="1" applyAlignment="1">
      <alignment vertical="top" wrapText="1"/>
    </xf>
    <xf numFmtId="0" fontId="0" fillId="0" borderId="7" xfId="0" applyFont="1" applyFill="1" applyBorder="1" applyAlignment="1">
      <alignment vertical="top" wrapText="1"/>
    </xf>
    <xf numFmtId="0" fontId="29" fillId="0" borderId="0" xfId="0" applyNumberFormat="1" applyFont="1" applyFill="1" applyBorder="1" applyAlignment="1" applyProtection="1">
      <alignment wrapText="1"/>
    </xf>
    <xf numFmtId="0" fontId="0" fillId="0" borderId="0" xfId="0" applyBorder="1"/>
    <xf numFmtId="0" fontId="2" fillId="0" borderId="0" xfId="0" applyFont="1" applyFill="1" applyAlignment="1">
      <alignment horizontal="right"/>
    </xf>
    <xf numFmtId="0" fontId="2" fillId="0" borderId="1" xfId="0" applyFont="1" applyBorder="1" applyAlignment="1">
      <alignment wrapText="1"/>
    </xf>
    <xf numFmtId="4" fontId="2" fillId="3" borderId="2" xfId="0" applyNumberFormat="1" applyFont="1" applyFill="1" applyBorder="1" applyAlignment="1">
      <alignment horizontal="center"/>
    </xf>
    <xf numFmtId="0" fontId="3" fillId="3" borderId="0" xfId="0" applyFont="1" applyFill="1" applyBorder="1" applyAlignment="1">
      <alignment horizontal="center" vertical="center" wrapText="1"/>
    </xf>
    <xf numFmtId="0" fontId="2" fillId="3" borderId="0" xfId="0" applyFont="1" applyFill="1" applyBorder="1" applyAlignment="1">
      <alignment horizontal="right"/>
    </xf>
    <xf numFmtId="0" fontId="0" fillId="3" borderId="0" xfId="0" applyFill="1"/>
    <xf numFmtId="0" fontId="2" fillId="3" borderId="1" xfId="0" applyFont="1" applyFill="1" applyBorder="1" applyAlignment="1">
      <alignment horizontal="center"/>
    </xf>
    <xf numFmtId="0" fontId="3" fillId="3" borderId="1" xfId="0" applyFont="1" applyFill="1" applyBorder="1" applyAlignment="1">
      <alignment horizontal="center"/>
    </xf>
    <xf numFmtId="0" fontId="3" fillId="3" borderId="1" xfId="0" applyFont="1" applyFill="1" applyBorder="1" applyAlignment="1">
      <alignment wrapText="1"/>
    </xf>
    <xf numFmtId="4" fontId="3" fillId="3"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xf numFmtId="0" fontId="2" fillId="3" borderId="1" xfId="0" applyFont="1" applyFill="1" applyBorder="1" applyAlignment="1">
      <alignment vertical="top" wrapText="1"/>
    </xf>
    <xf numFmtId="4" fontId="2" fillId="3" borderId="1" xfId="0" applyNumberFormat="1" applyFont="1" applyFill="1" applyBorder="1"/>
    <xf numFmtId="0" fontId="3" fillId="0" borderId="0" xfId="0" applyFont="1" applyBorder="1" applyAlignment="1">
      <alignment vertical="top" wrapText="1"/>
    </xf>
    <xf numFmtId="4" fontId="3" fillId="0" borderId="0" xfId="0" applyNumberFormat="1" applyFont="1" applyBorder="1" applyAlignment="1">
      <alignment horizontal="center" vertical="top" wrapText="1"/>
    </xf>
    <xf numFmtId="4" fontId="25" fillId="3" borderId="1" xfId="0" applyNumberFormat="1" applyFont="1" applyFill="1" applyBorder="1" applyAlignment="1">
      <alignment horizontal="center" vertical="center" wrapText="1"/>
    </xf>
    <xf numFmtId="4" fontId="4" fillId="2" borderId="5" xfId="0" applyNumberFormat="1" applyFont="1" applyFill="1" applyBorder="1" applyAlignment="1">
      <alignment horizontal="center" vertical="center" wrapText="1"/>
    </xf>
    <xf numFmtId="0" fontId="2" fillId="0" borderId="0" xfId="0" applyFont="1" applyFill="1" applyBorder="1" applyAlignment="1">
      <alignment horizontal="right"/>
    </xf>
    <xf numFmtId="0" fontId="2" fillId="0" borderId="0" xfId="0" applyFont="1" applyFill="1" applyBorder="1"/>
    <xf numFmtId="4" fontId="6" fillId="0" borderId="0" xfId="0" applyNumberFormat="1" applyFont="1" applyBorder="1" applyAlignment="1">
      <alignment horizontal="center" vertical="center"/>
    </xf>
    <xf numFmtId="0" fontId="2" fillId="3" borderId="1" xfId="0" applyFont="1" applyFill="1" applyBorder="1" applyAlignment="1">
      <alignment wrapText="1"/>
    </xf>
    <xf numFmtId="4" fontId="3" fillId="3" borderId="1" xfId="0" applyNumberFormat="1" applyFont="1" applyFill="1" applyBorder="1" applyAlignment="1">
      <alignment horizontal="center"/>
    </xf>
    <xf numFmtId="4" fontId="24" fillId="3" borderId="1" xfId="0" applyNumberFormat="1" applyFont="1" applyFill="1" applyBorder="1" applyAlignment="1">
      <alignment horizontal="center" vertical="center" wrapText="1"/>
    </xf>
    <xf numFmtId="0" fontId="6" fillId="2" borderId="4" xfId="74" applyFont="1" applyFill="1" applyBorder="1" applyAlignment="1">
      <alignment vertical="center"/>
    </xf>
    <xf numFmtId="0" fontId="6" fillId="2" borderId="1" xfId="74" applyNumberFormat="1" applyFont="1" applyFill="1" applyBorder="1" applyAlignment="1">
      <alignment wrapText="1"/>
    </xf>
    <xf numFmtId="0" fontId="29" fillId="2" borderId="0" xfId="0" applyNumberFormat="1" applyFont="1" applyFill="1" applyBorder="1" applyAlignment="1" applyProtection="1">
      <alignment wrapText="1"/>
    </xf>
    <xf numFmtId="0" fontId="2" fillId="2" borderId="0" xfId="0" applyFont="1" applyFill="1"/>
    <xf numFmtId="0" fontId="2" fillId="2" borderId="0" xfId="0" applyFont="1" applyFill="1" applyAlignment="1"/>
    <xf numFmtId="0" fontId="2" fillId="2" borderId="0" xfId="0" applyFont="1" applyFill="1" applyAlignment="1">
      <alignment horizontal="right"/>
    </xf>
    <xf numFmtId="0" fontId="2" fillId="2" borderId="0" xfId="0" applyFont="1" applyFill="1" applyAlignment="1">
      <alignment horizontal="center"/>
    </xf>
    <xf numFmtId="0" fontId="3" fillId="0" borderId="0" xfId="0" applyFont="1" applyFill="1" applyBorder="1" applyAlignment="1">
      <alignment horizontal="center" vertical="center" wrapText="1"/>
    </xf>
    <xf numFmtId="4" fontId="2" fillId="3" borderId="1" xfId="0" applyNumberFormat="1" applyFont="1" applyFill="1" applyBorder="1" applyAlignment="1">
      <alignment horizontal="center"/>
    </xf>
    <xf numFmtId="0" fontId="2" fillId="0" borderId="0" xfId="0" applyFont="1" applyBorder="1" applyAlignment="1">
      <alignment horizontal="right"/>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4" fontId="2" fillId="3" borderId="2" xfId="0" applyNumberFormat="1" applyFont="1" applyFill="1" applyBorder="1" applyAlignment="1">
      <alignment horizontal="center" vertical="center"/>
    </xf>
    <xf numFmtId="4" fontId="3" fillId="0" borderId="0" xfId="0" applyNumberFormat="1" applyFont="1" applyBorder="1" applyAlignment="1">
      <alignment horizontal="center" vertical="center"/>
    </xf>
    <xf numFmtId="4" fontId="3" fillId="0" borderId="0" xfId="0" applyNumberFormat="1" applyFont="1" applyBorder="1"/>
    <xf numFmtId="0" fontId="3" fillId="0" borderId="1" xfId="0" applyFont="1" applyBorder="1" applyAlignment="1">
      <alignment horizontal="center" vertical="center" wrapText="1"/>
    </xf>
    <xf numFmtId="0" fontId="2" fillId="0" borderId="0" xfId="0" applyFont="1" applyBorder="1"/>
    <xf numFmtId="4" fontId="2" fillId="0" borderId="0" xfId="0" applyNumberFormat="1" applyFont="1" applyBorder="1"/>
    <xf numFmtId="0" fontId="2" fillId="3" borderId="4" xfId="0" applyFont="1" applyFill="1" applyBorder="1" applyAlignment="1">
      <alignment wrapText="1"/>
    </xf>
    <xf numFmtId="4" fontId="2" fillId="3" borderId="1" xfId="0" applyNumberFormat="1" applyFont="1" applyFill="1" applyBorder="1" applyAlignment="1">
      <alignment horizontal="center" vertical="center"/>
    </xf>
    <xf numFmtId="4" fontId="2" fillId="3" borderId="1" xfId="0" applyNumberFormat="1" applyFont="1" applyFill="1" applyBorder="1" applyAlignment="1">
      <alignment vertical="center"/>
    </xf>
    <xf numFmtId="166" fontId="2" fillId="0" borderId="0" xfId="0" applyNumberFormat="1" applyFont="1" applyBorder="1"/>
    <xf numFmtId="0" fontId="3" fillId="3" borderId="4" xfId="0" applyFont="1" applyFill="1" applyBorder="1" applyAlignment="1">
      <alignment wrapText="1"/>
    </xf>
    <xf numFmtId="4" fontId="3" fillId="3" borderId="1" xfId="0" applyNumberFormat="1" applyFont="1" applyFill="1" applyBorder="1" applyAlignment="1">
      <alignment vertical="center"/>
    </xf>
    <xf numFmtId="0" fontId="2" fillId="3" borderId="2" xfId="0" applyFont="1" applyFill="1" applyBorder="1" applyAlignment="1">
      <alignment horizontal="center" vertical="center" wrapText="1"/>
    </xf>
    <xf numFmtId="4" fontId="15" fillId="0" borderId="2" xfId="0" applyNumberFormat="1" applyFont="1" applyBorder="1" applyAlignment="1">
      <alignment horizontal="center" vertical="center" wrapText="1"/>
    </xf>
    <xf numFmtId="0" fontId="2" fillId="3" borderId="19" xfId="0" applyFont="1" applyFill="1" applyBorder="1" applyAlignment="1">
      <alignment horizontal="left" vertical="center" wrapText="1"/>
    </xf>
    <xf numFmtId="0" fontId="2" fillId="3" borderId="1" xfId="0" applyFont="1" applyFill="1" applyBorder="1" applyAlignment="1">
      <alignment horizontal="left" wrapText="1"/>
    </xf>
    <xf numFmtId="0" fontId="2" fillId="3" borderId="4" xfId="0" applyFont="1" applyFill="1" applyBorder="1" applyAlignment="1">
      <alignment horizontal="left" wrapText="1"/>
    </xf>
    <xf numFmtId="4" fontId="30" fillId="0" borderId="0" xfId="0" applyNumberFormat="1" applyFont="1" applyAlignment="1">
      <alignment horizontal="center" vertical="center"/>
    </xf>
    <xf numFmtId="0" fontId="31" fillId="0" borderId="7" xfId="0" applyFont="1" applyFill="1" applyBorder="1" applyAlignment="1">
      <alignment horizontal="left" vertical="center" wrapText="1"/>
    </xf>
    <xf numFmtId="0" fontId="31" fillId="0" borderId="7" xfId="0" applyFont="1" applyFill="1" applyBorder="1" applyAlignment="1">
      <alignment horizontal="center" vertical="center" wrapText="1"/>
    </xf>
    <xf numFmtId="0" fontId="31" fillId="0" borderId="7" xfId="0" applyFont="1" applyFill="1" applyBorder="1" applyAlignment="1">
      <alignment vertical="top" wrapText="1"/>
    </xf>
    <xf numFmtId="4" fontId="31" fillId="0" borderId="7" xfId="0" applyNumberFormat="1" applyFont="1" applyFill="1" applyBorder="1" applyAlignment="1">
      <alignment horizontal="right" vertical="center" wrapText="1"/>
    </xf>
    <xf numFmtId="0" fontId="28" fillId="0" borderId="7" xfId="0" applyFont="1" applyFill="1" applyBorder="1" applyAlignment="1">
      <alignment vertical="center" wrapText="1"/>
    </xf>
    <xf numFmtId="4" fontId="28" fillId="0" borderId="7" xfId="0" applyNumberFormat="1" applyFont="1" applyFill="1" applyBorder="1" applyAlignment="1">
      <alignment horizontal="right" vertical="center" wrapText="1"/>
    </xf>
    <xf numFmtId="0" fontId="28" fillId="0" borderId="7" xfId="0" applyFont="1" applyFill="1" applyBorder="1" applyAlignment="1">
      <alignment horizontal="left" vertical="center" wrapText="1"/>
    </xf>
    <xf numFmtId="0" fontId="28" fillId="0" borderId="7" xfId="0" applyFont="1" applyFill="1" applyBorder="1" applyAlignment="1">
      <alignment vertical="top" wrapText="1"/>
    </xf>
    <xf numFmtId="0" fontId="28" fillId="0" borderId="7" xfId="0" applyFont="1" applyFill="1" applyBorder="1" applyAlignment="1">
      <alignment vertical="center" wrapText="1"/>
    </xf>
    <xf numFmtId="0" fontId="4" fillId="2" borderId="4" xfId="0" applyNumberFormat="1" applyFont="1" applyFill="1" applyBorder="1" applyAlignment="1">
      <alignment horizontal="center" wrapText="1"/>
    </xf>
    <xf numFmtId="0" fontId="4" fillId="2" borderId="5" xfId="0" applyNumberFormat="1" applyFont="1" applyFill="1" applyBorder="1" applyAlignment="1">
      <alignment horizontal="center" wrapText="1"/>
    </xf>
    <xf numFmtId="0" fontId="6" fillId="0" borderId="0" xfId="0" applyFont="1" applyFill="1" applyAlignment="1">
      <alignment horizontal="left"/>
    </xf>
    <xf numFmtId="0" fontId="4" fillId="2" borderId="0" xfId="0" applyFont="1" applyFill="1" applyAlignment="1">
      <alignment horizontal="center" vertical="center" wrapText="1"/>
    </xf>
    <xf numFmtId="0" fontId="28" fillId="0" borderId="7" xfId="0" applyFont="1" applyFill="1" applyBorder="1" applyAlignment="1">
      <alignment vertical="center" wrapText="1"/>
    </xf>
    <xf numFmtId="0" fontId="26" fillId="0" borderId="0" xfId="73" applyFont="1" applyFill="1" applyAlignment="1">
      <alignment horizontal="right" vertical="top" wrapText="1"/>
    </xf>
    <xf numFmtId="0" fontId="26" fillId="0" borderId="0" xfId="73" applyFont="1" applyFill="1" applyAlignment="1">
      <alignment horizontal="left" vertical="top" wrapText="1"/>
    </xf>
    <xf numFmtId="0" fontId="26" fillId="0" borderId="0" xfId="73" applyFont="1" applyFill="1" applyAlignment="1">
      <alignment horizontal="left" vertical="center" wrapText="1"/>
    </xf>
    <xf numFmtId="0" fontId="27" fillId="0" borderId="0" xfId="73" applyFont="1" applyFill="1" applyAlignment="1">
      <alignment horizontal="center" vertical="center" wrapText="1"/>
    </xf>
    <xf numFmtId="0" fontId="31" fillId="0" borderId="7" xfId="0" applyFont="1" applyFill="1" applyBorder="1" applyAlignment="1">
      <alignment vertical="center" wrapText="1"/>
    </xf>
    <xf numFmtId="0" fontId="3" fillId="0" borderId="1" xfId="0" applyFont="1" applyBorder="1" applyAlignment="1">
      <alignment horizontal="center" vertical="center" wrapText="1"/>
    </xf>
    <xf numFmtId="0" fontId="2" fillId="0" borderId="0" xfId="0" applyFont="1" applyFill="1" applyAlignment="1">
      <alignment horizontal="left"/>
    </xf>
    <xf numFmtId="0" fontId="3"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5" xfId="0" applyFont="1" applyFill="1" applyBorder="1" applyAlignment="1">
      <alignment horizontal="center" vertical="center"/>
    </xf>
    <xf numFmtId="0" fontId="3" fillId="0" borderId="3"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Fill="1" applyAlignment="1">
      <alignment horizontal="center"/>
    </xf>
    <xf numFmtId="0" fontId="3" fillId="0" borderId="0" xfId="0" applyFont="1" applyAlignment="1">
      <alignment horizontal="center" vertical="center" wrapText="1"/>
    </xf>
    <xf numFmtId="0" fontId="3" fillId="3" borderId="0" xfId="63" applyFont="1" applyFill="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0" xfId="0" applyFont="1" applyAlignment="1">
      <alignment horizontal="left"/>
    </xf>
    <xf numFmtId="0" fontId="4" fillId="0" borderId="0" xfId="0" applyFont="1" applyFill="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3" fillId="0" borderId="2" xfId="0" applyNumberFormat="1" applyFont="1" applyFill="1" applyBorder="1" applyAlignment="1">
      <alignment horizontal="center" vertical="center" wrapText="1"/>
    </xf>
  </cellXfs>
  <cellStyles count="80">
    <cellStyle name="br" xfId="2"/>
    <cellStyle name="br 2" xfId="3"/>
    <cellStyle name="col" xfId="4"/>
    <cellStyle name="col 2" xfId="5"/>
    <cellStyle name="style0" xfId="6"/>
    <cellStyle name="style0 2" xfId="7"/>
    <cellStyle name="td" xfId="8"/>
    <cellStyle name="td 2" xfId="9"/>
    <cellStyle name="tr" xfId="10"/>
    <cellStyle name="tr 2" xfId="11"/>
    <cellStyle name="xl21" xfId="12"/>
    <cellStyle name="xl21 2" xfId="13"/>
    <cellStyle name="xl22" xfId="14"/>
    <cellStyle name="xl22 2" xfId="15"/>
    <cellStyle name="xl23" xfId="16"/>
    <cellStyle name="xl23 2" xfId="17"/>
    <cellStyle name="xl24" xfId="18"/>
    <cellStyle name="xl24 2" xfId="19"/>
    <cellStyle name="xl25" xfId="20"/>
    <cellStyle name="xl25 2" xfId="21"/>
    <cellStyle name="xl26" xfId="22"/>
    <cellStyle name="xl26 2" xfId="23"/>
    <cellStyle name="xl27" xfId="24"/>
    <cellStyle name="xl27 2" xfId="25"/>
    <cellStyle name="xl28" xfId="26"/>
    <cellStyle name="xl28 2" xfId="27"/>
    <cellStyle name="xl29" xfId="28"/>
    <cellStyle name="xl29 2" xfId="29"/>
    <cellStyle name="xl30" xfId="30"/>
    <cellStyle name="xl30 2" xfId="31"/>
    <cellStyle name="xl31" xfId="32"/>
    <cellStyle name="xl31 2" xfId="33"/>
    <cellStyle name="xl32" xfId="34"/>
    <cellStyle name="xl32 2" xfId="35"/>
    <cellStyle name="xl33" xfId="36"/>
    <cellStyle name="xl33 2" xfId="37"/>
    <cellStyle name="xl34" xfId="38"/>
    <cellStyle name="xl34 2" xfId="39"/>
    <cellStyle name="xl34 3" xfId="76"/>
    <cellStyle name="xl35" xfId="40"/>
    <cellStyle name="xl35 2" xfId="41"/>
    <cellStyle name="xl36" xfId="42"/>
    <cellStyle name="xl36 2" xfId="43"/>
    <cellStyle name="xl37" xfId="44"/>
    <cellStyle name="xl37 2" xfId="45"/>
    <cellStyle name="xl38" xfId="46"/>
    <cellStyle name="xl38 2" xfId="47"/>
    <cellStyle name="xl39" xfId="48"/>
    <cellStyle name="xl39 2" xfId="49"/>
    <cellStyle name="xl40" xfId="50"/>
    <cellStyle name="xl40 2" xfId="51"/>
    <cellStyle name="xl41" xfId="52"/>
    <cellStyle name="xl41 2" xfId="53"/>
    <cellStyle name="xl42" xfId="54"/>
    <cellStyle name="xl42 2" xfId="55"/>
    <cellStyle name="xl43" xfId="56"/>
    <cellStyle name="xl43 2" xfId="57"/>
    <cellStyle name="xl44" xfId="58"/>
    <cellStyle name="xl44 2" xfId="59"/>
    <cellStyle name="xl52" xfId="75"/>
    <cellStyle name="xl52 2" xfId="77"/>
    <cellStyle name="xl56 2" xfId="79"/>
    <cellStyle name="xl61" xfId="70"/>
    <cellStyle name="xl63" xfId="65"/>
    <cellStyle name="xl64" xfId="71"/>
    <cellStyle name="xl84" xfId="66"/>
    <cellStyle name="xl95" xfId="67"/>
    <cellStyle name="xl96" xfId="68"/>
    <cellStyle name="xl97" xfId="69"/>
    <cellStyle name="Гиперссылка" xfId="1" builtinId="8"/>
    <cellStyle name="Обычный" xfId="0" builtinId="0"/>
    <cellStyle name="Обычный 2" xfId="60"/>
    <cellStyle name="Обычный 2 3 2" xfId="78"/>
    <cellStyle name="Обычный 3" xfId="61"/>
    <cellStyle name="Обычный 4" xfId="62"/>
    <cellStyle name="Обычный 5" xfId="73"/>
    <cellStyle name="Обычный 6" xfId="72"/>
    <cellStyle name="Обычный 6 2" xfId="63"/>
    <cellStyle name="Обычный 7" xfId="74"/>
    <cellStyle name="Финансовый 2" xfId="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I215"/>
  <sheetViews>
    <sheetView tabSelected="1" view="pageBreakPreview" zoomScaleNormal="100" zoomScaleSheetLayoutView="100" workbookViewId="0">
      <selection activeCell="C206" sqref="C206"/>
    </sheetView>
  </sheetViews>
  <sheetFormatPr defaultRowHeight="15" x14ac:dyDescent="0.25"/>
  <cols>
    <col min="1" max="1" width="32.28515625" style="1" customWidth="1"/>
    <col min="2" max="2" width="96.5703125" style="2" customWidth="1"/>
    <col min="3" max="3" width="23.7109375" style="2" customWidth="1"/>
    <col min="4" max="4" width="23.140625" style="2" customWidth="1"/>
    <col min="5" max="5" width="21.42578125" style="4" customWidth="1"/>
    <col min="6" max="6" width="19.7109375" style="3" customWidth="1"/>
    <col min="7" max="7" width="17.28515625" style="3" customWidth="1"/>
    <col min="8" max="8" width="18.85546875" style="3" customWidth="1"/>
    <col min="9" max="9" width="17.85546875" style="3" customWidth="1"/>
    <col min="10" max="16384" width="9.140625" style="3"/>
  </cols>
  <sheetData>
    <row r="1" spans="1:9" ht="15.75" x14ac:dyDescent="0.25">
      <c r="A1" s="24"/>
      <c r="B1" s="21"/>
      <c r="C1" s="25"/>
      <c r="D1" s="168" t="s">
        <v>0</v>
      </c>
      <c r="E1" s="168"/>
    </row>
    <row r="2" spans="1:9" ht="15.75" x14ac:dyDescent="0.25">
      <c r="A2" s="24"/>
      <c r="B2" s="21"/>
      <c r="C2" s="25"/>
      <c r="D2" s="168" t="s">
        <v>1</v>
      </c>
      <c r="E2" s="168"/>
    </row>
    <row r="3" spans="1:9" ht="15.75" x14ac:dyDescent="0.25">
      <c r="A3" s="24"/>
      <c r="B3" s="21"/>
      <c r="C3" s="25"/>
      <c r="D3" s="168" t="s">
        <v>2</v>
      </c>
      <c r="E3" s="168"/>
    </row>
    <row r="4" spans="1:9" ht="15.75" x14ac:dyDescent="0.25">
      <c r="A4" s="24"/>
      <c r="B4" s="26"/>
      <c r="C4" s="25"/>
      <c r="D4" s="168" t="s">
        <v>1018</v>
      </c>
      <c r="E4" s="168"/>
      <c r="F4" s="81"/>
      <c r="G4" s="81"/>
      <c r="H4" s="81"/>
    </row>
    <row r="5" spans="1:9" ht="15.75" x14ac:dyDescent="0.25">
      <c r="A5" s="24"/>
      <c r="B5" s="26"/>
      <c r="C5" s="26"/>
      <c r="D5" s="26"/>
      <c r="E5" s="27"/>
      <c r="F5" s="81"/>
      <c r="G5" s="81"/>
      <c r="H5" s="81"/>
    </row>
    <row r="6" spans="1:9" ht="30.75" customHeight="1" x14ac:dyDescent="0.25">
      <c r="A6" s="169" t="s">
        <v>1005</v>
      </c>
      <c r="B6" s="169"/>
      <c r="C6" s="169"/>
      <c r="D6" s="169"/>
      <c r="E6" s="169"/>
    </row>
    <row r="7" spans="1:9" ht="15" customHeight="1" x14ac:dyDescent="0.25">
      <c r="A7" s="59"/>
      <c r="B7" s="59"/>
      <c r="C7" s="59"/>
      <c r="D7" s="59"/>
      <c r="E7" s="59"/>
    </row>
    <row r="8" spans="1:9" ht="31.5" x14ac:dyDescent="0.25">
      <c r="A8" s="23" t="s">
        <v>3</v>
      </c>
      <c r="B8" s="23" t="s">
        <v>4</v>
      </c>
      <c r="C8" s="23" t="s">
        <v>159</v>
      </c>
      <c r="D8" s="23" t="s">
        <v>195</v>
      </c>
      <c r="E8" s="28" t="s">
        <v>262</v>
      </c>
    </row>
    <row r="9" spans="1:9" ht="15.75" x14ac:dyDescent="0.25">
      <c r="A9" s="29" t="s">
        <v>5</v>
      </c>
      <c r="B9" s="30" t="s">
        <v>6</v>
      </c>
      <c r="C9" s="64">
        <f>C10+C27+C37+C44+C49+C67+C74+C88+C80</f>
        <v>857705886</v>
      </c>
      <c r="D9" s="64">
        <f>D10+D27+D37+D44+D49+D67+D74+D88+D80</f>
        <v>745230289</v>
      </c>
      <c r="E9" s="64">
        <f>E10+E27+E37+E44+E49+E67+E74+E88+E80</f>
        <v>794927920</v>
      </c>
      <c r="F9" s="5"/>
      <c r="H9" s="5"/>
    </row>
    <row r="10" spans="1:9" ht="15.75" x14ac:dyDescent="0.25">
      <c r="A10" s="31" t="s">
        <v>7</v>
      </c>
      <c r="B10" s="23" t="s">
        <v>8</v>
      </c>
      <c r="C10" s="65">
        <f>C11</f>
        <v>699463000</v>
      </c>
      <c r="D10" s="65">
        <f t="shared" ref="D10:E10" si="0">D11</f>
        <v>626451540</v>
      </c>
      <c r="E10" s="65">
        <f t="shared" si="0"/>
        <v>672396400</v>
      </c>
      <c r="F10" s="5"/>
      <c r="H10" s="5"/>
    </row>
    <row r="11" spans="1:9" ht="15.75" x14ac:dyDescent="0.25">
      <c r="A11" s="22" t="s">
        <v>9</v>
      </c>
      <c r="B11" s="22" t="s">
        <v>10</v>
      </c>
      <c r="C11" s="63">
        <f>C12+C13+C18+C19+C20+C21+C22+C23+C14+C15+C16+C17+C24+C25+C26</f>
        <v>699463000</v>
      </c>
      <c r="D11" s="63">
        <f t="shared" ref="D11:E11" si="1">D12+D13+D18+D19+D20+D21+D22+D23</f>
        <v>626451540</v>
      </c>
      <c r="E11" s="63">
        <f t="shared" si="1"/>
        <v>672396400</v>
      </c>
      <c r="F11" s="5"/>
      <c r="G11" s="5"/>
      <c r="H11" s="5"/>
      <c r="I11" s="5"/>
    </row>
    <row r="12" spans="1:9" ht="181.5" customHeight="1" x14ac:dyDescent="0.25">
      <c r="A12" s="22" t="s">
        <v>11</v>
      </c>
      <c r="B12" s="32" t="s">
        <v>263</v>
      </c>
      <c r="C12" s="63">
        <v>523884000</v>
      </c>
      <c r="D12" s="63">
        <v>422445540</v>
      </c>
      <c r="E12" s="63">
        <v>455389400</v>
      </c>
      <c r="F12" s="5"/>
      <c r="G12" s="5"/>
      <c r="H12" s="5"/>
      <c r="I12" s="5"/>
    </row>
    <row r="13" spans="1:9" ht="112.5" customHeight="1" x14ac:dyDescent="0.25">
      <c r="A13" s="22" t="s">
        <v>12</v>
      </c>
      <c r="B13" s="32" t="s">
        <v>264</v>
      </c>
      <c r="C13" s="63">
        <v>4060000</v>
      </c>
      <c r="D13" s="63">
        <v>4500000</v>
      </c>
      <c r="E13" s="63">
        <v>4500000</v>
      </c>
      <c r="F13" s="5"/>
      <c r="G13" s="5"/>
      <c r="H13" s="5"/>
      <c r="I13" s="5"/>
    </row>
    <row r="14" spans="1:9" ht="113.25" customHeight="1" x14ac:dyDescent="0.25">
      <c r="A14" s="80" t="s">
        <v>966</v>
      </c>
      <c r="B14" s="32" t="s">
        <v>970</v>
      </c>
      <c r="C14" s="63">
        <v>1317000</v>
      </c>
      <c r="D14" s="63">
        <v>0</v>
      </c>
      <c r="E14" s="63">
        <v>0</v>
      </c>
      <c r="F14" s="5"/>
      <c r="G14" s="5"/>
      <c r="H14" s="5"/>
      <c r="I14" s="5"/>
    </row>
    <row r="15" spans="1:9" ht="117.75" customHeight="1" x14ac:dyDescent="0.25">
      <c r="A15" s="80" t="s">
        <v>967</v>
      </c>
      <c r="B15" s="32" t="s">
        <v>971</v>
      </c>
      <c r="C15" s="63">
        <v>3190000</v>
      </c>
      <c r="D15" s="63">
        <v>0</v>
      </c>
      <c r="E15" s="63">
        <v>0</v>
      </c>
      <c r="F15" s="5"/>
      <c r="G15" s="5"/>
      <c r="H15" s="5"/>
      <c r="I15" s="5"/>
    </row>
    <row r="16" spans="1:9" ht="114" customHeight="1" x14ac:dyDescent="0.25">
      <c r="A16" s="80" t="s">
        <v>968</v>
      </c>
      <c r="B16" s="32" t="s">
        <v>972</v>
      </c>
      <c r="C16" s="63">
        <v>3520000</v>
      </c>
      <c r="D16" s="63">
        <v>0</v>
      </c>
      <c r="E16" s="63">
        <v>0</v>
      </c>
      <c r="F16" s="5"/>
      <c r="G16" s="5"/>
      <c r="H16" s="5"/>
      <c r="I16" s="5"/>
    </row>
    <row r="17" spans="1:9" ht="100.5" customHeight="1" x14ac:dyDescent="0.25">
      <c r="A17" s="80" t="s">
        <v>969</v>
      </c>
      <c r="B17" s="32" t="s">
        <v>973</v>
      </c>
      <c r="C17" s="63">
        <v>16210000</v>
      </c>
      <c r="D17" s="63">
        <v>0</v>
      </c>
      <c r="E17" s="63">
        <v>0</v>
      </c>
      <c r="F17" s="5"/>
      <c r="G17" s="5"/>
      <c r="H17" s="5"/>
      <c r="I17" s="5"/>
    </row>
    <row r="18" spans="1:9" ht="114.75" customHeight="1" x14ac:dyDescent="0.25">
      <c r="A18" s="22" t="s">
        <v>13</v>
      </c>
      <c r="B18" s="32" t="s">
        <v>273</v>
      </c>
      <c r="C18" s="63">
        <v>8550000</v>
      </c>
      <c r="D18" s="63">
        <v>16000000</v>
      </c>
      <c r="E18" s="63">
        <v>18000000</v>
      </c>
      <c r="F18" s="5"/>
      <c r="G18" s="5"/>
      <c r="H18" s="5"/>
    </row>
    <row r="19" spans="1:9" ht="120.75" customHeight="1" x14ac:dyDescent="0.25">
      <c r="A19" s="22" t="s">
        <v>14</v>
      </c>
      <c r="B19" s="32" t="s">
        <v>265</v>
      </c>
      <c r="C19" s="63">
        <v>1641000</v>
      </c>
      <c r="D19" s="63">
        <v>6000</v>
      </c>
      <c r="E19" s="63">
        <v>7000</v>
      </c>
      <c r="F19" s="5"/>
      <c r="G19" s="5"/>
      <c r="H19" s="5"/>
    </row>
    <row r="20" spans="1:9" ht="357" customHeight="1" x14ac:dyDescent="0.25">
      <c r="A20" s="22" t="s">
        <v>139</v>
      </c>
      <c r="B20" s="32" t="s">
        <v>266</v>
      </c>
      <c r="C20" s="63">
        <v>16491000</v>
      </c>
      <c r="D20" s="63">
        <v>20000000</v>
      </c>
      <c r="E20" s="63">
        <v>24000000</v>
      </c>
      <c r="F20" s="5"/>
      <c r="G20" s="5"/>
      <c r="H20" s="5"/>
    </row>
    <row r="21" spans="1:9" ht="91.5" customHeight="1" x14ac:dyDescent="0.25">
      <c r="A21" s="22" t="s">
        <v>199</v>
      </c>
      <c r="B21" s="32" t="s">
        <v>267</v>
      </c>
      <c r="C21" s="63">
        <v>11032000</v>
      </c>
      <c r="D21" s="63">
        <v>10000000</v>
      </c>
      <c r="E21" s="63">
        <v>10000000</v>
      </c>
      <c r="F21" s="5"/>
      <c r="H21" s="5"/>
    </row>
    <row r="22" spans="1:9" ht="83.25" customHeight="1" x14ac:dyDescent="0.25">
      <c r="A22" s="22" t="s">
        <v>200</v>
      </c>
      <c r="B22" s="32" t="s">
        <v>268</v>
      </c>
      <c r="C22" s="63">
        <v>102645000</v>
      </c>
      <c r="D22" s="63">
        <v>108500000</v>
      </c>
      <c r="E22" s="63">
        <v>115500000</v>
      </c>
      <c r="F22" s="5"/>
      <c r="G22" s="5"/>
      <c r="H22" s="5"/>
    </row>
    <row r="23" spans="1:9" ht="213" customHeight="1" x14ac:dyDescent="0.25">
      <c r="A23" s="77" t="s">
        <v>269</v>
      </c>
      <c r="B23" s="32" t="s">
        <v>270</v>
      </c>
      <c r="C23" s="63">
        <v>3546000</v>
      </c>
      <c r="D23" s="63">
        <v>45000000</v>
      </c>
      <c r="E23" s="63">
        <v>45000000</v>
      </c>
      <c r="F23" s="5"/>
      <c r="G23" s="5"/>
      <c r="H23" s="5"/>
    </row>
    <row r="24" spans="1:9" ht="213.75" customHeight="1" x14ac:dyDescent="0.25">
      <c r="A24" s="80" t="s">
        <v>974</v>
      </c>
      <c r="B24" s="32" t="s">
        <v>977</v>
      </c>
      <c r="C24" s="63">
        <v>1264000</v>
      </c>
      <c r="D24" s="63">
        <v>0</v>
      </c>
      <c r="E24" s="63">
        <v>0</v>
      </c>
      <c r="F24" s="5"/>
      <c r="G24" s="5"/>
      <c r="H24" s="5"/>
    </row>
    <row r="25" spans="1:9" ht="208.5" customHeight="1" x14ac:dyDescent="0.25">
      <c r="A25" s="80" t="s">
        <v>975</v>
      </c>
      <c r="B25" s="32" t="s">
        <v>978</v>
      </c>
      <c r="C25" s="63">
        <v>2072000</v>
      </c>
      <c r="D25" s="63">
        <v>0</v>
      </c>
      <c r="E25" s="63">
        <v>0</v>
      </c>
      <c r="F25" s="5"/>
      <c r="G25" s="5"/>
      <c r="H25" s="5"/>
    </row>
    <row r="26" spans="1:9" ht="51.75" customHeight="1" x14ac:dyDescent="0.25">
      <c r="A26" s="80" t="s">
        <v>976</v>
      </c>
      <c r="B26" s="32" t="s">
        <v>979</v>
      </c>
      <c r="C26" s="63">
        <v>41000</v>
      </c>
      <c r="D26" s="63">
        <v>0</v>
      </c>
      <c r="E26" s="63">
        <v>0</v>
      </c>
      <c r="F26" s="5"/>
      <c r="G26" s="5"/>
      <c r="H26" s="5"/>
    </row>
    <row r="27" spans="1:9" s="79" customFormat="1" ht="31.5" x14ac:dyDescent="0.25">
      <c r="A27" s="89" t="s">
        <v>118</v>
      </c>
      <c r="B27" s="90" t="s">
        <v>119</v>
      </c>
      <c r="C27" s="84">
        <f>C28</f>
        <v>29321500</v>
      </c>
      <c r="D27" s="84">
        <f t="shared" ref="D27:E27" si="2">D28</f>
        <v>30075000</v>
      </c>
      <c r="E27" s="84">
        <f t="shared" si="2"/>
        <v>38978900</v>
      </c>
      <c r="F27" s="78"/>
      <c r="H27" s="78"/>
    </row>
    <row r="28" spans="1:9" ht="31.5" x14ac:dyDescent="0.25">
      <c r="A28" s="22" t="s">
        <v>15</v>
      </c>
      <c r="B28" s="22" t="s">
        <v>16</v>
      </c>
      <c r="C28" s="63">
        <f>C29+C31+C33+C35</f>
        <v>29321500</v>
      </c>
      <c r="D28" s="63">
        <f t="shared" ref="D28:E28" si="3">D29+D31+D33+D35</f>
        <v>30075000</v>
      </c>
      <c r="E28" s="63">
        <f t="shared" si="3"/>
        <v>38978900</v>
      </c>
      <c r="F28" s="5"/>
      <c r="H28" s="5"/>
    </row>
    <row r="29" spans="1:9" ht="55.5" customHeight="1" x14ac:dyDescent="0.25">
      <c r="A29" s="22" t="s">
        <v>17</v>
      </c>
      <c r="B29" s="32" t="s">
        <v>208</v>
      </c>
      <c r="C29" s="63">
        <f>C30</f>
        <v>14963900</v>
      </c>
      <c r="D29" s="63">
        <f t="shared" ref="D29:E29" si="4">D30</f>
        <v>15745200</v>
      </c>
      <c r="E29" s="63">
        <f t="shared" si="4"/>
        <v>20375900</v>
      </c>
      <c r="F29" s="5"/>
      <c r="H29" s="5"/>
    </row>
    <row r="30" spans="1:9" ht="83.25" customHeight="1" x14ac:dyDescent="0.25">
      <c r="A30" s="22" t="s">
        <v>201</v>
      </c>
      <c r="B30" s="32" t="s">
        <v>202</v>
      </c>
      <c r="C30" s="63">
        <v>14963900</v>
      </c>
      <c r="D30" s="63">
        <v>15745200</v>
      </c>
      <c r="E30" s="63">
        <v>20375900</v>
      </c>
      <c r="F30" s="5"/>
      <c r="H30" s="5"/>
    </row>
    <row r="31" spans="1:9" ht="63.75" customHeight="1" x14ac:dyDescent="0.25">
      <c r="A31" s="22" t="s">
        <v>18</v>
      </c>
      <c r="B31" s="32" t="s">
        <v>209</v>
      </c>
      <c r="C31" s="63">
        <f>C32</f>
        <v>85400</v>
      </c>
      <c r="D31" s="63">
        <f t="shared" ref="D31:E31" si="5">D32</f>
        <v>73000</v>
      </c>
      <c r="E31" s="63">
        <f t="shared" si="5"/>
        <v>94400</v>
      </c>
      <c r="F31" s="5"/>
      <c r="H31" s="5"/>
    </row>
    <row r="32" spans="1:9" ht="94.5" x14ac:dyDescent="0.25">
      <c r="A32" s="22" t="s">
        <v>203</v>
      </c>
      <c r="B32" s="32" t="s">
        <v>204</v>
      </c>
      <c r="C32" s="63">
        <v>85400</v>
      </c>
      <c r="D32" s="63">
        <v>73000</v>
      </c>
      <c r="E32" s="63">
        <v>94400</v>
      </c>
      <c r="F32" s="5"/>
      <c r="H32" s="5"/>
    </row>
    <row r="33" spans="1:8" ht="51" customHeight="1" x14ac:dyDescent="0.25">
      <c r="A33" s="22" t="s">
        <v>19</v>
      </c>
      <c r="B33" s="32" t="s">
        <v>210</v>
      </c>
      <c r="C33" s="63">
        <f>C34</f>
        <v>15889900</v>
      </c>
      <c r="D33" s="63">
        <f t="shared" ref="D33:E33" si="6">D34</f>
        <v>15823000</v>
      </c>
      <c r="E33" s="63">
        <f t="shared" si="6"/>
        <v>20459900</v>
      </c>
      <c r="F33" s="5"/>
      <c r="H33" s="5"/>
    </row>
    <row r="34" spans="1:8" ht="84" customHeight="1" x14ac:dyDescent="0.25">
      <c r="A34" s="22" t="s">
        <v>205</v>
      </c>
      <c r="B34" s="32" t="s">
        <v>271</v>
      </c>
      <c r="C34" s="63">
        <v>15889900</v>
      </c>
      <c r="D34" s="63">
        <v>15823000</v>
      </c>
      <c r="E34" s="63">
        <v>20459900</v>
      </c>
      <c r="F34" s="5"/>
      <c r="H34" s="5"/>
    </row>
    <row r="35" spans="1:8" ht="52.5" customHeight="1" x14ac:dyDescent="0.25">
      <c r="A35" s="22" t="s">
        <v>20</v>
      </c>
      <c r="B35" s="32" t="s">
        <v>211</v>
      </c>
      <c r="C35" s="63">
        <f>C36</f>
        <v>-1617700</v>
      </c>
      <c r="D35" s="63">
        <f t="shared" ref="D35:E35" si="7">D36</f>
        <v>-1566200</v>
      </c>
      <c r="E35" s="63">
        <f t="shared" si="7"/>
        <v>-1951300</v>
      </c>
      <c r="F35" s="5"/>
      <c r="H35" s="5"/>
    </row>
    <row r="36" spans="1:8" ht="83.25" customHeight="1" x14ac:dyDescent="0.25">
      <c r="A36" s="22" t="s">
        <v>206</v>
      </c>
      <c r="B36" s="32" t="s">
        <v>207</v>
      </c>
      <c r="C36" s="63">
        <v>-1617700</v>
      </c>
      <c r="D36" s="63">
        <v>-1566200</v>
      </c>
      <c r="E36" s="63">
        <v>-1951300</v>
      </c>
      <c r="F36" s="5"/>
      <c r="G36" s="81"/>
      <c r="H36" s="5"/>
    </row>
    <row r="37" spans="1:8" s="79" customFormat="1" ht="15.75" x14ac:dyDescent="0.25">
      <c r="A37" s="83" t="s">
        <v>21</v>
      </c>
      <c r="B37" s="90" t="s">
        <v>22</v>
      </c>
      <c r="C37" s="84">
        <f>C40+C42+C38</f>
        <v>56762100</v>
      </c>
      <c r="D37" s="84">
        <f t="shared" ref="D37:E37" si="8">D40+D42</f>
        <v>32556600</v>
      </c>
      <c r="E37" s="84">
        <f t="shared" si="8"/>
        <v>33813300</v>
      </c>
      <c r="F37" s="78"/>
      <c r="G37" s="82"/>
      <c r="H37" s="78"/>
    </row>
    <row r="38" spans="1:8" s="79" customFormat="1" ht="15.75" x14ac:dyDescent="0.25">
      <c r="A38" s="34" t="s">
        <v>1006</v>
      </c>
      <c r="B38" s="34" t="s">
        <v>980</v>
      </c>
      <c r="C38" s="43">
        <f>C39</f>
        <v>37900</v>
      </c>
      <c r="D38" s="43">
        <f t="shared" ref="D38:E38" si="9">D39</f>
        <v>0</v>
      </c>
      <c r="E38" s="43">
        <f t="shared" si="9"/>
        <v>0</v>
      </c>
      <c r="F38" s="78"/>
      <c r="G38" s="82"/>
      <c r="H38" s="78"/>
    </row>
    <row r="39" spans="1:8" s="79" customFormat="1" ht="15.75" x14ac:dyDescent="0.25">
      <c r="A39" s="34" t="s">
        <v>1007</v>
      </c>
      <c r="B39" s="34" t="s">
        <v>980</v>
      </c>
      <c r="C39" s="43">
        <v>37900</v>
      </c>
      <c r="D39" s="43">
        <v>0</v>
      </c>
      <c r="E39" s="43">
        <v>0</v>
      </c>
      <c r="F39" s="78"/>
      <c r="G39" s="82"/>
      <c r="H39" s="78"/>
    </row>
    <row r="40" spans="1:8" ht="15.75" x14ac:dyDescent="0.25">
      <c r="A40" s="77" t="s">
        <v>184</v>
      </c>
      <c r="B40" s="77" t="s">
        <v>23</v>
      </c>
      <c r="C40" s="63">
        <f>C41</f>
        <v>34261200</v>
      </c>
      <c r="D40" s="63">
        <f t="shared" ref="D40:E40" si="10">D41</f>
        <v>14014600</v>
      </c>
      <c r="E40" s="63">
        <f t="shared" si="10"/>
        <v>14659300</v>
      </c>
      <c r="F40" s="5"/>
      <c r="G40" s="81"/>
      <c r="H40" s="5"/>
    </row>
    <row r="41" spans="1:8" ht="15.75" x14ac:dyDescent="0.25">
      <c r="A41" s="77" t="s">
        <v>24</v>
      </c>
      <c r="B41" s="77" t="s">
        <v>272</v>
      </c>
      <c r="C41" s="63">
        <v>34261200</v>
      </c>
      <c r="D41" s="63">
        <v>14014600</v>
      </c>
      <c r="E41" s="63">
        <v>14659300</v>
      </c>
      <c r="F41" s="5"/>
      <c r="G41" s="81"/>
      <c r="H41" s="5"/>
    </row>
    <row r="42" spans="1:8" ht="15.75" x14ac:dyDescent="0.25">
      <c r="A42" s="77" t="s">
        <v>120</v>
      </c>
      <c r="B42" s="77" t="s">
        <v>25</v>
      </c>
      <c r="C42" s="66">
        <f>C43</f>
        <v>22463000</v>
      </c>
      <c r="D42" s="66">
        <f t="shared" ref="D42:E42" si="11">D43</f>
        <v>18542000</v>
      </c>
      <c r="E42" s="66">
        <f t="shared" si="11"/>
        <v>19154000</v>
      </c>
      <c r="F42" s="5"/>
      <c r="G42" s="81"/>
      <c r="H42" s="5"/>
    </row>
    <row r="43" spans="1:8" ht="31.5" x14ac:dyDescent="0.25">
      <c r="A43" s="22" t="s">
        <v>26</v>
      </c>
      <c r="B43" s="32" t="s">
        <v>212</v>
      </c>
      <c r="C43" s="66">
        <v>22463000</v>
      </c>
      <c r="D43" s="63">
        <v>18542000</v>
      </c>
      <c r="E43" s="63">
        <v>19154000</v>
      </c>
      <c r="F43" s="5"/>
      <c r="G43" s="81"/>
      <c r="H43" s="5"/>
    </row>
    <row r="44" spans="1:8" s="79" customFormat="1" ht="15.75" x14ac:dyDescent="0.25">
      <c r="A44" s="83" t="s">
        <v>27</v>
      </c>
      <c r="B44" s="90" t="s">
        <v>28</v>
      </c>
      <c r="C44" s="84">
        <f>C45+C47</f>
        <v>9000000</v>
      </c>
      <c r="D44" s="84">
        <f t="shared" ref="D44:E44" si="12">D45</f>
        <v>4000000</v>
      </c>
      <c r="E44" s="84">
        <f t="shared" si="12"/>
        <v>4000000</v>
      </c>
      <c r="F44" s="78"/>
      <c r="G44" s="82"/>
      <c r="H44" s="78"/>
    </row>
    <row r="45" spans="1:8" ht="31.5" x14ac:dyDescent="0.25">
      <c r="A45" s="22" t="s">
        <v>29</v>
      </c>
      <c r="B45" s="77" t="s">
        <v>214</v>
      </c>
      <c r="C45" s="63">
        <f>C46</f>
        <v>8885000</v>
      </c>
      <c r="D45" s="63">
        <f>D46</f>
        <v>4000000</v>
      </c>
      <c r="E45" s="63">
        <f>E46</f>
        <v>4000000</v>
      </c>
      <c r="F45" s="5"/>
      <c r="G45" s="81"/>
      <c r="H45" s="5"/>
    </row>
    <row r="46" spans="1:8" ht="31.5" x14ac:dyDescent="0.25">
      <c r="A46" s="22" t="s">
        <v>30</v>
      </c>
      <c r="B46" s="32" t="s">
        <v>213</v>
      </c>
      <c r="C46" s="63">
        <v>8885000</v>
      </c>
      <c r="D46" s="63">
        <v>4000000</v>
      </c>
      <c r="E46" s="63">
        <v>4000000</v>
      </c>
      <c r="F46" s="5"/>
      <c r="G46" s="81"/>
      <c r="H46" s="5"/>
    </row>
    <row r="47" spans="1:8" ht="31.5" x14ac:dyDescent="0.25">
      <c r="A47" s="80" t="s">
        <v>981</v>
      </c>
      <c r="B47" s="32" t="s">
        <v>983</v>
      </c>
      <c r="C47" s="63">
        <f>C48</f>
        <v>115000</v>
      </c>
      <c r="D47" s="63">
        <f t="shared" ref="D47:E47" si="13">D48</f>
        <v>0</v>
      </c>
      <c r="E47" s="63">
        <f t="shared" si="13"/>
        <v>0</v>
      </c>
      <c r="F47" s="5"/>
      <c r="G47" s="81"/>
      <c r="H47" s="5"/>
    </row>
    <row r="48" spans="1:8" ht="15.75" x14ac:dyDescent="0.25">
      <c r="A48" s="80" t="s">
        <v>982</v>
      </c>
      <c r="B48" s="32" t="s">
        <v>984</v>
      </c>
      <c r="C48" s="63">
        <v>115000</v>
      </c>
      <c r="D48" s="63">
        <v>0</v>
      </c>
      <c r="E48" s="63">
        <v>0</v>
      </c>
      <c r="F48" s="5"/>
      <c r="G48" s="81"/>
      <c r="H48" s="5"/>
    </row>
    <row r="49" spans="1:8" ht="31.5" x14ac:dyDescent="0.25">
      <c r="A49" s="83" t="s">
        <v>31</v>
      </c>
      <c r="B49" s="90" t="s">
        <v>32</v>
      </c>
      <c r="C49" s="84">
        <f>C50+C62+C65</f>
        <v>44171386</v>
      </c>
      <c r="D49" s="84">
        <f t="shared" ref="D49:E49" si="14">D50+D62+D65</f>
        <v>37210449</v>
      </c>
      <c r="E49" s="84">
        <f t="shared" si="14"/>
        <v>30802620</v>
      </c>
      <c r="F49" s="5"/>
      <c r="G49" s="81"/>
      <c r="H49" s="5"/>
    </row>
    <row r="50" spans="1:8" ht="67.5" customHeight="1" x14ac:dyDescent="0.25">
      <c r="A50" s="22" t="s">
        <v>33</v>
      </c>
      <c r="B50" s="32" t="s">
        <v>217</v>
      </c>
      <c r="C50" s="63">
        <f>C51+C53+C55+C57+C59</f>
        <v>43789043</v>
      </c>
      <c r="D50" s="63">
        <f t="shared" ref="D50:E50" si="15">D51+D53+D55+D57+D59</f>
        <v>37117749</v>
      </c>
      <c r="E50" s="63">
        <f t="shared" si="15"/>
        <v>30709920</v>
      </c>
      <c r="F50" s="5"/>
      <c r="H50" s="5"/>
    </row>
    <row r="51" spans="1:8" ht="47.25" x14ac:dyDescent="0.25">
      <c r="A51" s="73" t="s">
        <v>34</v>
      </c>
      <c r="B51" s="70" t="s">
        <v>216</v>
      </c>
      <c r="C51" s="74">
        <f>C52</f>
        <v>33200000</v>
      </c>
      <c r="D51" s="74">
        <f>D52</f>
        <v>30000000</v>
      </c>
      <c r="E51" s="74">
        <f>E52</f>
        <v>30000000</v>
      </c>
      <c r="F51" s="5"/>
      <c r="H51" s="5"/>
    </row>
    <row r="52" spans="1:8" ht="63" x14ac:dyDescent="0.25">
      <c r="A52" s="73" t="s">
        <v>121</v>
      </c>
      <c r="B52" s="69" t="s">
        <v>215</v>
      </c>
      <c r="C52" s="74">
        <v>33200000</v>
      </c>
      <c r="D52" s="74">
        <v>30000000</v>
      </c>
      <c r="E52" s="74">
        <v>30000000</v>
      </c>
      <c r="F52" s="5"/>
      <c r="H52" s="5"/>
    </row>
    <row r="53" spans="1:8" ht="63" x14ac:dyDescent="0.25">
      <c r="A53" s="33" t="s">
        <v>122</v>
      </c>
      <c r="B53" s="34" t="s">
        <v>218</v>
      </c>
      <c r="C53" s="63">
        <f>C54</f>
        <v>1760000</v>
      </c>
      <c r="D53" s="63">
        <f>D54</f>
        <v>150000</v>
      </c>
      <c r="E53" s="63">
        <f>E54</f>
        <v>150000</v>
      </c>
      <c r="F53" s="5"/>
      <c r="H53" s="5"/>
    </row>
    <row r="54" spans="1:8" ht="63" x14ac:dyDescent="0.25">
      <c r="A54" s="33" t="s">
        <v>123</v>
      </c>
      <c r="B54" s="77" t="s">
        <v>35</v>
      </c>
      <c r="C54" s="63">
        <v>1760000</v>
      </c>
      <c r="D54" s="63">
        <v>150000</v>
      </c>
      <c r="E54" s="63">
        <v>150000</v>
      </c>
      <c r="F54" s="5"/>
      <c r="H54" s="5"/>
    </row>
    <row r="55" spans="1:8" ht="63" x14ac:dyDescent="0.25">
      <c r="A55" s="73" t="s">
        <v>124</v>
      </c>
      <c r="B55" s="69" t="s">
        <v>219</v>
      </c>
      <c r="C55" s="74">
        <f>C56</f>
        <v>51800</v>
      </c>
      <c r="D55" s="74">
        <f>D56</f>
        <v>38892</v>
      </c>
      <c r="E55" s="74">
        <f t="shared" ref="E55" si="16">E56</f>
        <v>38892</v>
      </c>
      <c r="F55" s="5"/>
      <c r="H55" s="5"/>
    </row>
    <row r="56" spans="1:8" ht="47.25" x14ac:dyDescent="0.25">
      <c r="A56" s="73" t="s">
        <v>36</v>
      </c>
      <c r="B56" s="70" t="s">
        <v>220</v>
      </c>
      <c r="C56" s="74">
        <v>51800</v>
      </c>
      <c r="D56" s="74">
        <v>38892</v>
      </c>
      <c r="E56" s="74">
        <v>38892</v>
      </c>
      <c r="F56" s="5"/>
      <c r="G56" s="5"/>
      <c r="H56" s="5"/>
    </row>
    <row r="57" spans="1:8" ht="31.5" x14ac:dyDescent="0.25">
      <c r="A57" s="73" t="s">
        <v>222</v>
      </c>
      <c r="B57" s="70" t="s">
        <v>223</v>
      </c>
      <c r="C57" s="74">
        <f>C58</f>
        <v>8777000</v>
      </c>
      <c r="D57" s="74">
        <f t="shared" ref="D57:E57" si="17">D58</f>
        <v>6928857</v>
      </c>
      <c r="E57" s="74">
        <f t="shared" si="17"/>
        <v>521028</v>
      </c>
      <c r="F57" s="5"/>
      <c r="H57" s="5"/>
    </row>
    <row r="58" spans="1:8" ht="31.5" x14ac:dyDescent="0.25">
      <c r="A58" s="73" t="s">
        <v>224</v>
      </c>
      <c r="B58" s="70" t="s">
        <v>225</v>
      </c>
      <c r="C58" s="74">
        <v>8777000</v>
      </c>
      <c r="D58" s="74">
        <v>6928857</v>
      </c>
      <c r="E58" s="74">
        <v>521028</v>
      </c>
      <c r="F58" s="5"/>
      <c r="H58" s="5"/>
    </row>
    <row r="59" spans="1:8" ht="39.75" customHeight="1" x14ac:dyDescent="0.25">
      <c r="A59" s="73" t="s">
        <v>234</v>
      </c>
      <c r="B59" s="70" t="s">
        <v>235</v>
      </c>
      <c r="C59" s="74">
        <f>C60+C61</f>
        <v>243</v>
      </c>
      <c r="D59" s="74">
        <f t="shared" ref="D59:E59" si="18">D60</f>
        <v>0</v>
      </c>
      <c r="E59" s="74">
        <f t="shared" si="18"/>
        <v>0</v>
      </c>
      <c r="F59" s="5"/>
      <c r="H59" s="5"/>
    </row>
    <row r="60" spans="1:8" ht="96.75" customHeight="1" x14ac:dyDescent="0.25">
      <c r="A60" s="73" t="s">
        <v>232</v>
      </c>
      <c r="B60" s="70" t="s">
        <v>233</v>
      </c>
      <c r="C60" s="74">
        <v>144</v>
      </c>
      <c r="D60" s="74">
        <v>0</v>
      </c>
      <c r="E60" s="74">
        <v>0</v>
      </c>
      <c r="F60" s="5"/>
      <c r="H60" s="5"/>
    </row>
    <row r="61" spans="1:8" ht="67.5" customHeight="1" x14ac:dyDescent="0.25">
      <c r="A61" s="73" t="s">
        <v>985</v>
      </c>
      <c r="B61" s="70" t="s">
        <v>986</v>
      </c>
      <c r="C61" s="74">
        <v>99</v>
      </c>
      <c r="D61" s="74">
        <v>0</v>
      </c>
      <c r="E61" s="74">
        <v>0</v>
      </c>
      <c r="F61" s="5"/>
      <c r="H61" s="5"/>
    </row>
    <row r="62" spans="1:8" ht="38.25" customHeight="1" x14ac:dyDescent="0.25">
      <c r="A62" s="22" t="s">
        <v>37</v>
      </c>
      <c r="B62" s="34" t="s">
        <v>38</v>
      </c>
      <c r="C62" s="63">
        <f>C63</f>
        <v>162593</v>
      </c>
      <c r="D62" s="63">
        <f t="shared" ref="D62:E62" si="19">D63</f>
        <v>0</v>
      </c>
      <c r="E62" s="63">
        <f t="shared" si="19"/>
        <v>0</v>
      </c>
      <c r="F62" s="5"/>
      <c r="H62" s="5"/>
    </row>
    <row r="63" spans="1:8" ht="41.25" customHeight="1" x14ac:dyDescent="0.25">
      <c r="A63" s="22" t="s">
        <v>39</v>
      </c>
      <c r="B63" s="22" t="s">
        <v>140</v>
      </c>
      <c r="C63" s="63">
        <f>C64</f>
        <v>162593</v>
      </c>
      <c r="D63" s="63">
        <f t="shared" ref="D63:E63" si="20">D64</f>
        <v>0</v>
      </c>
      <c r="E63" s="63">
        <f t="shared" si="20"/>
        <v>0</v>
      </c>
      <c r="F63" s="5"/>
      <c r="H63" s="5"/>
    </row>
    <row r="64" spans="1:8" ht="63.75" customHeight="1" x14ac:dyDescent="0.25">
      <c r="A64" s="22" t="s">
        <v>40</v>
      </c>
      <c r="B64" s="77" t="s">
        <v>41</v>
      </c>
      <c r="C64" s="63">
        <v>162593</v>
      </c>
      <c r="D64" s="63">
        <v>0</v>
      </c>
      <c r="E64" s="63">
        <v>0</v>
      </c>
      <c r="F64" s="5"/>
      <c r="H64" s="5"/>
    </row>
    <row r="65" spans="1:8" ht="90" customHeight="1" x14ac:dyDescent="0.25">
      <c r="A65" s="22" t="s">
        <v>246</v>
      </c>
      <c r="B65" s="77" t="s">
        <v>247</v>
      </c>
      <c r="C65" s="63">
        <f>C66</f>
        <v>219750</v>
      </c>
      <c r="D65" s="63">
        <f t="shared" ref="D65:E65" si="21">D66</f>
        <v>92700</v>
      </c>
      <c r="E65" s="63">
        <f t="shared" si="21"/>
        <v>92700</v>
      </c>
      <c r="F65" s="5"/>
      <c r="H65" s="5"/>
    </row>
    <row r="66" spans="1:8" ht="84.75" customHeight="1" x14ac:dyDescent="0.25">
      <c r="A66" s="22" t="s">
        <v>244</v>
      </c>
      <c r="B66" s="77" t="s">
        <v>245</v>
      </c>
      <c r="C66" s="63">
        <v>219750</v>
      </c>
      <c r="D66" s="63">
        <v>92700</v>
      </c>
      <c r="E66" s="63">
        <v>92700</v>
      </c>
      <c r="F66" s="5"/>
      <c r="H66" s="5"/>
    </row>
    <row r="67" spans="1:8" s="79" customFormat="1" ht="15.75" x14ac:dyDescent="0.25">
      <c r="A67" s="83" t="s">
        <v>42</v>
      </c>
      <c r="B67" s="90" t="s">
        <v>43</v>
      </c>
      <c r="C67" s="84">
        <f>C68</f>
        <v>1185500</v>
      </c>
      <c r="D67" s="84">
        <f t="shared" ref="D67:E67" si="22">D68</f>
        <v>875700</v>
      </c>
      <c r="E67" s="84">
        <f t="shared" si="22"/>
        <v>875700</v>
      </c>
      <c r="F67" s="78"/>
      <c r="H67" s="78"/>
    </row>
    <row r="68" spans="1:8" ht="15.75" x14ac:dyDescent="0.25">
      <c r="A68" s="22" t="s">
        <v>44</v>
      </c>
      <c r="B68" s="77" t="s">
        <v>45</v>
      </c>
      <c r="C68" s="63">
        <f>C69+C70+C71</f>
        <v>1185500</v>
      </c>
      <c r="D68" s="63">
        <f t="shared" ref="D68:E68" si="23">D69+D70+D71</f>
        <v>875700</v>
      </c>
      <c r="E68" s="63">
        <f t="shared" si="23"/>
        <v>875700</v>
      </c>
      <c r="F68" s="5"/>
      <c r="H68" s="5"/>
    </row>
    <row r="69" spans="1:8" ht="15.75" x14ac:dyDescent="0.25">
      <c r="A69" s="22" t="s">
        <v>46</v>
      </c>
      <c r="B69" s="77" t="s">
        <v>47</v>
      </c>
      <c r="C69" s="63">
        <v>586600</v>
      </c>
      <c r="D69" s="63">
        <v>371000</v>
      </c>
      <c r="E69" s="63">
        <v>371000</v>
      </c>
      <c r="F69" s="5"/>
      <c r="H69" s="5"/>
    </row>
    <row r="70" spans="1:8" ht="15.75" x14ac:dyDescent="0.25">
      <c r="A70" s="22" t="s">
        <v>48</v>
      </c>
      <c r="B70" s="77" t="s">
        <v>49</v>
      </c>
      <c r="C70" s="63">
        <v>734900</v>
      </c>
      <c r="D70" s="63">
        <v>185000</v>
      </c>
      <c r="E70" s="63">
        <v>185000</v>
      </c>
      <c r="F70" s="5"/>
      <c r="H70" s="5"/>
    </row>
    <row r="71" spans="1:8" ht="15.75" x14ac:dyDescent="0.25">
      <c r="A71" s="22" t="s">
        <v>50</v>
      </c>
      <c r="B71" s="22" t="s">
        <v>51</v>
      </c>
      <c r="C71" s="63">
        <f>C72+C73</f>
        <v>-136000</v>
      </c>
      <c r="D71" s="63">
        <f t="shared" ref="D71:E71" si="24">D72+D73</f>
        <v>319700</v>
      </c>
      <c r="E71" s="63">
        <f t="shared" si="24"/>
        <v>319700</v>
      </c>
      <c r="F71" s="5"/>
      <c r="H71" s="5"/>
    </row>
    <row r="72" spans="1:8" ht="15.75" x14ac:dyDescent="0.25">
      <c r="A72" s="34" t="s">
        <v>52</v>
      </c>
      <c r="B72" s="34" t="s">
        <v>53</v>
      </c>
      <c r="C72" s="43">
        <v>-136000</v>
      </c>
      <c r="D72" s="43">
        <v>319700</v>
      </c>
      <c r="E72" s="43">
        <v>319700</v>
      </c>
      <c r="F72" s="5"/>
      <c r="H72" s="5"/>
    </row>
    <row r="73" spans="1:8" ht="15.75" hidden="1" x14ac:dyDescent="0.25">
      <c r="A73" s="34"/>
      <c r="B73" s="34"/>
      <c r="C73" s="43"/>
      <c r="D73" s="43"/>
      <c r="E73" s="43"/>
      <c r="F73" s="5"/>
      <c r="H73" s="5"/>
    </row>
    <row r="74" spans="1:8" s="86" customFormat="1" ht="31.5" x14ac:dyDescent="0.25">
      <c r="A74" s="83" t="s">
        <v>54</v>
      </c>
      <c r="B74" s="83" t="s">
        <v>141</v>
      </c>
      <c r="C74" s="84">
        <f>C75+C78</f>
        <v>265400</v>
      </c>
      <c r="D74" s="84">
        <f>D75</f>
        <v>11000</v>
      </c>
      <c r="E74" s="84">
        <f>E75</f>
        <v>11000</v>
      </c>
      <c r="F74" s="85"/>
      <c r="H74" s="85"/>
    </row>
    <row r="75" spans="1:8" ht="15.75" x14ac:dyDescent="0.25">
      <c r="A75" s="35" t="s">
        <v>125</v>
      </c>
      <c r="B75" s="22" t="s">
        <v>55</v>
      </c>
      <c r="C75" s="63">
        <f>C76</f>
        <v>11000</v>
      </c>
      <c r="D75" s="63">
        <f t="shared" ref="D75:E75" si="25">D76</f>
        <v>11000</v>
      </c>
      <c r="E75" s="63">
        <f t="shared" si="25"/>
        <v>11000</v>
      </c>
      <c r="F75" s="5"/>
      <c r="H75" s="5"/>
    </row>
    <row r="76" spans="1:8" ht="36" customHeight="1" x14ac:dyDescent="0.25">
      <c r="A76" s="68" t="s">
        <v>126</v>
      </c>
      <c r="B76" s="32" t="s">
        <v>127</v>
      </c>
      <c r="C76" s="63">
        <f>C77</f>
        <v>11000</v>
      </c>
      <c r="D76" s="63">
        <f>D77</f>
        <v>11000</v>
      </c>
      <c r="E76" s="63">
        <f>E77</f>
        <v>11000</v>
      </c>
      <c r="F76" s="5"/>
      <c r="H76" s="5"/>
    </row>
    <row r="77" spans="1:8" ht="31.5" x14ac:dyDescent="0.25">
      <c r="A77" s="35" t="s">
        <v>128</v>
      </c>
      <c r="B77" s="32" t="s">
        <v>221</v>
      </c>
      <c r="C77" s="63">
        <v>11000</v>
      </c>
      <c r="D77" s="63">
        <v>11000</v>
      </c>
      <c r="E77" s="63">
        <v>11000</v>
      </c>
      <c r="F77" s="5"/>
      <c r="H77" s="5"/>
    </row>
    <row r="78" spans="1:8" ht="15.75" x14ac:dyDescent="0.25">
      <c r="A78" s="35" t="s">
        <v>987</v>
      </c>
      <c r="B78" s="32" t="s">
        <v>989</v>
      </c>
      <c r="C78" s="63">
        <f>C79</f>
        <v>254400</v>
      </c>
      <c r="D78" s="63">
        <f t="shared" ref="D78:E78" si="26">D79</f>
        <v>0</v>
      </c>
      <c r="E78" s="63">
        <f t="shared" si="26"/>
        <v>0</v>
      </c>
      <c r="F78" s="5"/>
      <c r="H78" s="5"/>
    </row>
    <row r="79" spans="1:8" ht="15.75" x14ac:dyDescent="0.25">
      <c r="A79" s="35" t="s">
        <v>988</v>
      </c>
      <c r="B79" s="32" t="s">
        <v>990</v>
      </c>
      <c r="C79" s="63">
        <v>254400</v>
      </c>
      <c r="D79" s="63">
        <v>0</v>
      </c>
      <c r="E79" s="63">
        <v>0</v>
      </c>
      <c r="F79" s="5"/>
      <c r="H79" s="5"/>
    </row>
    <row r="80" spans="1:8" ht="15.75" x14ac:dyDescent="0.25">
      <c r="A80" s="87" t="s">
        <v>160</v>
      </c>
      <c r="B80" s="88" t="s">
        <v>161</v>
      </c>
      <c r="C80" s="84">
        <f>C81</f>
        <v>13137000</v>
      </c>
      <c r="D80" s="84">
        <f t="shared" ref="D80:E80" si="27">D81</f>
        <v>11050000</v>
      </c>
      <c r="E80" s="84">
        <f t="shared" si="27"/>
        <v>11050000</v>
      </c>
      <c r="F80" s="5"/>
      <c r="H80" s="5"/>
    </row>
    <row r="81" spans="1:8" ht="31.5" x14ac:dyDescent="0.25">
      <c r="A81" s="71" t="s">
        <v>162</v>
      </c>
      <c r="B81" s="72" t="s">
        <v>163</v>
      </c>
      <c r="C81" s="74">
        <f>C82+C84+C86</f>
        <v>13137000</v>
      </c>
      <c r="D81" s="74">
        <f t="shared" ref="D81:E81" si="28">D82+D84+D86</f>
        <v>11050000</v>
      </c>
      <c r="E81" s="74">
        <f t="shared" si="28"/>
        <v>11050000</v>
      </c>
      <c r="F81" s="5"/>
      <c r="H81" s="5"/>
    </row>
    <row r="82" spans="1:8" ht="31.5" x14ac:dyDescent="0.25">
      <c r="A82" s="71" t="s">
        <v>164</v>
      </c>
      <c r="B82" s="72" t="s">
        <v>165</v>
      </c>
      <c r="C82" s="74">
        <f>C83</f>
        <v>11425000</v>
      </c>
      <c r="D82" s="74">
        <f t="shared" ref="D82:E82" si="29">D83</f>
        <v>10000000</v>
      </c>
      <c r="E82" s="74">
        <f t="shared" si="29"/>
        <v>10000000</v>
      </c>
      <c r="F82" s="5"/>
      <c r="H82" s="5"/>
    </row>
    <row r="83" spans="1:8" ht="47.25" x14ac:dyDescent="0.25">
      <c r="A83" s="71" t="s">
        <v>166</v>
      </c>
      <c r="B83" s="72" t="s">
        <v>167</v>
      </c>
      <c r="C83" s="74">
        <v>11425000</v>
      </c>
      <c r="D83" s="74">
        <v>10000000</v>
      </c>
      <c r="E83" s="74">
        <v>10000000</v>
      </c>
      <c r="F83" s="5"/>
      <c r="H83" s="5"/>
    </row>
    <row r="84" spans="1:8" ht="31.5" x14ac:dyDescent="0.25">
      <c r="A84" s="71" t="s">
        <v>240</v>
      </c>
      <c r="B84" s="72" t="s">
        <v>241</v>
      </c>
      <c r="C84" s="74">
        <f>C85</f>
        <v>30000</v>
      </c>
      <c r="D84" s="74">
        <f t="shared" ref="D84:E84" si="30">D85</f>
        <v>50000</v>
      </c>
      <c r="E84" s="74">
        <f t="shared" si="30"/>
        <v>50000</v>
      </c>
      <c r="F84" s="5"/>
      <c r="H84" s="5"/>
    </row>
    <row r="85" spans="1:8" ht="51" customHeight="1" x14ac:dyDescent="0.25">
      <c r="A85" s="71" t="s">
        <v>236</v>
      </c>
      <c r="B85" s="72" t="s">
        <v>237</v>
      </c>
      <c r="C85" s="74">
        <v>30000</v>
      </c>
      <c r="D85" s="74">
        <v>50000</v>
      </c>
      <c r="E85" s="74">
        <v>50000</v>
      </c>
      <c r="F85" s="5"/>
      <c r="H85" s="5"/>
    </row>
    <row r="86" spans="1:8" ht="52.5" customHeight="1" x14ac:dyDescent="0.25">
      <c r="A86" s="71" t="s">
        <v>242</v>
      </c>
      <c r="B86" s="72" t="s">
        <v>243</v>
      </c>
      <c r="C86" s="74">
        <f>C87</f>
        <v>1682000</v>
      </c>
      <c r="D86" s="74">
        <f t="shared" ref="D86:E86" si="31">D87</f>
        <v>1000000</v>
      </c>
      <c r="E86" s="74">
        <f t="shared" si="31"/>
        <v>1000000</v>
      </c>
      <c r="F86" s="5"/>
      <c r="H86" s="5"/>
    </row>
    <row r="87" spans="1:8" ht="79.5" customHeight="1" x14ac:dyDescent="0.25">
      <c r="A87" s="71" t="s">
        <v>238</v>
      </c>
      <c r="B87" s="72" t="s">
        <v>239</v>
      </c>
      <c r="C87" s="74">
        <v>1682000</v>
      </c>
      <c r="D87" s="74">
        <v>1000000</v>
      </c>
      <c r="E87" s="74">
        <v>1000000</v>
      </c>
      <c r="F87" s="5"/>
      <c r="H87" s="5"/>
    </row>
    <row r="88" spans="1:8" ht="15.75" x14ac:dyDescent="0.25">
      <c r="A88" s="83" t="s">
        <v>56</v>
      </c>
      <c r="B88" s="83" t="s">
        <v>57</v>
      </c>
      <c r="C88" s="84">
        <f>C89+C116+C118+C122+C120+C127</f>
        <v>4400000</v>
      </c>
      <c r="D88" s="84">
        <f t="shared" ref="D88:E88" si="32">D89+D116+D118+D122</f>
        <v>3000000</v>
      </c>
      <c r="E88" s="84">
        <f t="shared" si="32"/>
        <v>3000000</v>
      </c>
      <c r="F88" s="5"/>
      <c r="H88" s="5"/>
    </row>
    <row r="89" spans="1:8" ht="31.5" x14ac:dyDescent="0.25">
      <c r="A89" s="22" t="s">
        <v>142</v>
      </c>
      <c r="B89" s="80" t="s">
        <v>143</v>
      </c>
      <c r="C89" s="65">
        <f>C90+C92+C94+C96+C100+C102+C104+C106+C108+C112+C114+C110+C98+C116</f>
        <v>3625100</v>
      </c>
      <c r="D89" s="65">
        <f t="shared" ref="D89:E89" si="33">D90+D92+D94+D96+D100+D102+D104+D106+D108+D112+D114+D110</f>
        <v>2795000</v>
      </c>
      <c r="E89" s="65">
        <f t="shared" si="33"/>
        <v>2795000</v>
      </c>
      <c r="F89" s="5"/>
      <c r="H89" s="5"/>
    </row>
    <row r="90" spans="1:8" ht="47.25" customHeight="1" x14ac:dyDescent="0.25">
      <c r="A90" s="22" t="s">
        <v>173</v>
      </c>
      <c r="B90" s="32" t="s">
        <v>275</v>
      </c>
      <c r="C90" s="63">
        <f>C91</f>
        <v>11000</v>
      </c>
      <c r="D90" s="63">
        <f>D91</f>
        <v>30000</v>
      </c>
      <c r="E90" s="63">
        <f t="shared" ref="E90" si="34">E91</f>
        <v>30000</v>
      </c>
      <c r="F90" s="5"/>
      <c r="H90" s="5"/>
    </row>
    <row r="91" spans="1:8" ht="61.5" customHeight="1" x14ac:dyDescent="0.25">
      <c r="A91" s="22" t="s">
        <v>129</v>
      </c>
      <c r="B91" s="80" t="s">
        <v>276</v>
      </c>
      <c r="C91" s="15">
        <v>11000</v>
      </c>
      <c r="D91" s="15">
        <v>30000</v>
      </c>
      <c r="E91" s="15">
        <v>30000</v>
      </c>
      <c r="F91" s="5"/>
      <c r="H91" s="5"/>
    </row>
    <row r="92" spans="1:8" ht="63" x14ac:dyDescent="0.25">
      <c r="A92" s="22" t="s">
        <v>170</v>
      </c>
      <c r="B92" s="80" t="s">
        <v>185</v>
      </c>
      <c r="C92" s="15">
        <f>C93</f>
        <v>135000</v>
      </c>
      <c r="D92" s="15">
        <f t="shared" ref="D92:E92" si="35">D93</f>
        <v>75000</v>
      </c>
      <c r="E92" s="15">
        <f t="shared" si="35"/>
        <v>75000</v>
      </c>
      <c r="F92" s="5"/>
      <c r="H92" s="5"/>
    </row>
    <row r="93" spans="1:8" ht="83.25" customHeight="1" x14ac:dyDescent="0.25">
      <c r="A93" s="35" t="s">
        <v>58</v>
      </c>
      <c r="B93" s="16" t="s">
        <v>277</v>
      </c>
      <c r="C93" s="15">
        <v>135000</v>
      </c>
      <c r="D93" s="15">
        <v>75000</v>
      </c>
      <c r="E93" s="66">
        <v>75000</v>
      </c>
      <c r="F93" s="5"/>
      <c r="H93" s="5"/>
    </row>
    <row r="94" spans="1:8" ht="47.25" x14ac:dyDescent="0.25">
      <c r="A94" s="35" t="s">
        <v>171</v>
      </c>
      <c r="B94" s="14" t="s">
        <v>186</v>
      </c>
      <c r="C94" s="15">
        <f>C95</f>
        <v>165000</v>
      </c>
      <c r="D94" s="15">
        <f t="shared" ref="D94:E94" si="36">D95</f>
        <v>300000</v>
      </c>
      <c r="E94" s="15">
        <f t="shared" si="36"/>
        <v>300000</v>
      </c>
      <c r="F94" s="5"/>
      <c r="H94" s="5"/>
    </row>
    <row r="95" spans="1:8" ht="67.5" customHeight="1" x14ac:dyDescent="0.25">
      <c r="A95" s="35" t="s">
        <v>59</v>
      </c>
      <c r="B95" s="16" t="s">
        <v>278</v>
      </c>
      <c r="C95" s="15">
        <v>165000</v>
      </c>
      <c r="D95" s="15">
        <v>300000</v>
      </c>
      <c r="E95" s="66">
        <v>300000</v>
      </c>
      <c r="F95" s="5"/>
      <c r="H95" s="5"/>
    </row>
    <row r="96" spans="1:8" ht="50.25" customHeight="1" x14ac:dyDescent="0.25">
      <c r="A96" s="35" t="s">
        <v>172</v>
      </c>
      <c r="B96" s="16" t="s">
        <v>279</v>
      </c>
      <c r="C96" s="15">
        <f>C97</f>
        <v>60000</v>
      </c>
      <c r="D96" s="15">
        <f t="shared" ref="D96:E96" si="37">D97</f>
        <v>150000</v>
      </c>
      <c r="E96" s="15">
        <f t="shared" si="37"/>
        <v>150000</v>
      </c>
      <c r="F96" s="5"/>
      <c r="H96" s="5"/>
    </row>
    <row r="97" spans="1:8" ht="80.25" customHeight="1" x14ac:dyDescent="0.25">
      <c r="A97" s="35" t="s">
        <v>130</v>
      </c>
      <c r="B97" s="14" t="s">
        <v>280</v>
      </c>
      <c r="C97" s="15">
        <v>60000</v>
      </c>
      <c r="D97" s="15">
        <v>150000</v>
      </c>
      <c r="E97" s="66">
        <v>150000</v>
      </c>
      <c r="F97" s="5"/>
      <c r="H97" s="5"/>
    </row>
    <row r="98" spans="1:8" ht="37.5" customHeight="1" x14ac:dyDescent="0.25">
      <c r="A98" s="35" t="s">
        <v>991</v>
      </c>
      <c r="B98" s="14" t="s">
        <v>993</v>
      </c>
      <c r="C98" s="15">
        <f>C99</f>
        <v>4000</v>
      </c>
      <c r="D98" s="15">
        <f t="shared" ref="D98:E98" si="38">D99</f>
        <v>0</v>
      </c>
      <c r="E98" s="15">
        <f t="shared" si="38"/>
        <v>0</v>
      </c>
      <c r="F98" s="5"/>
      <c r="H98" s="5"/>
    </row>
    <row r="99" spans="1:8" ht="48" customHeight="1" x14ac:dyDescent="0.25">
      <c r="A99" s="35" t="s">
        <v>992</v>
      </c>
      <c r="B99" s="14" t="s">
        <v>994</v>
      </c>
      <c r="C99" s="15">
        <v>4000</v>
      </c>
      <c r="D99" s="15">
        <v>0</v>
      </c>
      <c r="E99" s="66">
        <v>0</v>
      </c>
      <c r="F99" s="5"/>
      <c r="H99" s="5"/>
    </row>
    <row r="100" spans="1:8" ht="47.25" x14ac:dyDescent="0.25">
      <c r="A100" s="35" t="s">
        <v>174</v>
      </c>
      <c r="B100" s="14" t="s">
        <v>227</v>
      </c>
      <c r="C100" s="15">
        <f>C101</f>
        <v>0</v>
      </c>
      <c r="D100" s="15">
        <f t="shared" ref="D100:E100" si="39">D101</f>
        <v>10000</v>
      </c>
      <c r="E100" s="15">
        <f t="shared" si="39"/>
        <v>10000</v>
      </c>
      <c r="F100" s="5"/>
      <c r="H100" s="5"/>
    </row>
    <row r="101" spans="1:8" ht="63" x14ac:dyDescent="0.25">
      <c r="A101" s="35" t="s">
        <v>144</v>
      </c>
      <c r="B101" s="14" t="s">
        <v>145</v>
      </c>
      <c r="C101" s="15">
        <v>0</v>
      </c>
      <c r="D101" s="15">
        <v>10000</v>
      </c>
      <c r="E101" s="15">
        <v>10000</v>
      </c>
      <c r="F101" s="5"/>
      <c r="H101" s="5"/>
    </row>
    <row r="102" spans="1:8" ht="47.25" x14ac:dyDescent="0.25">
      <c r="A102" s="35" t="s">
        <v>176</v>
      </c>
      <c r="B102" s="14" t="s">
        <v>175</v>
      </c>
      <c r="C102" s="15">
        <f>C103</f>
        <v>16000</v>
      </c>
      <c r="D102" s="15">
        <f t="shared" ref="D102:E102" si="40">D103</f>
        <v>45000</v>
      </c>
      <c r="E102" s="15">
        <f t="shared" si="40"/>
        <v>45000</v>
      </c>
      <c r="F102" s="5"/>
      <c r="H102" s="5"/>
    </row>
    <row r="103" spans="1:8" ht="63" x14ac:dyDescent="0.25">
      <c r="A103" s="35" t="s">
        <v>132</v>
      </c>
      <c r="B103" s="14" t="s">
        <v>146</v>
      </c>
      <c r="C103" s="15">
        <v>16000</v>
      </c>
      <c r="D103" s="15">
        <v>45000</v>
      </c>
      <c r="E103" s="66">
        <v>45000</v>
      </c>
      <c r="F103" s="5"/>
      <c r="H103" s="5"/>
    </row>
    <row r="104" spans="1:8" ht="84.75" customHeight="1" x14ac:dyDescent="0.25">
      <c r="A104" s="35" t="s">
        <v>177</v>
      </c>
      <c r="B104" s="14" t="s">
        <v>281</v>
      </c>
      <c r="C104" s="15">
        <f>C105</f>
        <v>35000</v>
      </c>
      <c r="D104" s="15">
        <f>D105</f>
        <v>35000</v>
      </c>
      <c r="E104" s="15">
        <f>E105</f>
        <v>35000</v>
      </c>
      <c r="F104" s="5"/>
      <c r="H104" s="5"/>
    </row>
    <row r="105" spans="1:8" ht="94.5" x14ac:dyDescent="0.25">
      <c r="A105" s="35" t="s">
        <v>133</v>
      </c>
      <c r="B105" s="14" t="s">
        <v>282</v>
      </c>
      <c r="C105" s="15">
        <v>35000</v>
      </c>
      <c r="D105" s="15">
        <v>35000</v>
      </c>
      <c r="E105" s="66">
        <v>35000</v>
      </c>
      <c r="F105" s="5"/>
      <c r="H105" s="5"/>
    </row>
    <row r="106" spans="1:8" ht="49.5" customHeight="1" x14ac:dyDescent="0.25">
      <c r="A106" s="35" t="s">
        <v>179</v>
      </c>
      <c r="B106" s="14" t="s">
        <v>228</v>
      </c>
      <c r="C106" s="15">
        <f>C107</f>
        <v>2000</v>
      </c>
      <c r="D106" s="15">
        <f t="shared" ref="D106:E106" si="41">D107</f>
        <v>10000</v>
      </c>
      <c r="E106" s="15">
        <f t="shared" si="41"/>
        <v>10000</v>
      </c>
      <c r="F106" s="5"/>
      <c r="H106" s="5"/>
    </row>
    <row r="107" spans="1:8" ht="63" x14ac:dyDescent="0.25">
      <c r="A107" s="35" t="s">
        <v>178</v>
      </c>
      <c r="B107" s="14" t="s">
        <v>168</v>
      </c>
      <c r="C107" s="15">
        <v>2000</v>
      </c>
      <c r="D107" s="15">
        <v>10000</v>
      </c>
      <c r="E107" s="66">
        <v>10000</v>
      </c>
      <c r="F107" s="5"/>
      <c r="H107" s="5"/>
    </row>
    <row r="108" spans="1:8" ht="63" hidden="1" x14ac:dyDescent="0.25">
      <c r="A108" s="35" t="s">
        <v>181</v>
      </c>
      <c r="B108" s="14" t="s">
        <v>187</v>
      </c>
      <c r="C108" s="15">
        <f>C109</f>
        <v>0</v>
      </c>
      <c r="D108" s="15">
        <f t="shared" ref="D108:E108" si="42">D109</f>
        <v>0</v>
      </c>
      <c r="E108" s="15">
        <f t="shared" si="42"/>
        <v>0</v>
      </c>
      <c r="F108" s="5"/>
      <c r="H108" s="5"/>
    </row>
    <row r="109" spans="1:8" ht="78.75" hidden="1" x14ac:dyDescent="0.25">
      <c r="A109" s="35" t="s">
        <v>147</v>
      </c>
      <c r="B109" s="14" t="s">
        <v>188</v>
      </c>
      <c r="C109" s="15"/>
      <c r="D109" s="15"/>
      <c r="E109" s="66"/>
      <c r="F109" s="5"/>
      <c r="H109" s="5"/>
    </row>
    <row r="110" spans="1:8" ht="63" x14ac:dyDescent="0.25">
      <c r="A110" s="35" t="s">
        <v>181</v>
      </c>
      <c r="B110" s="14" t="s">
        <v>274</v>
      </c>
      <c r="C110" s="15">
        <f>C111</f>
        <v>0</v>
      </c>
      <c r="D110" s="15">
        <f>D111</f>
        <v>40000</v>
      </c>
      <c r="E110" s="66">
        <f>E111</f>
        <v>40000</v>
      </c>
      <c r="F110" s="5"/>
      <c r="H110" s="5"/>
    </row>
    <row r="111" spans="1:8" ht="78.75" x14ac:dyDescent="0.25">
      <c r="A111" s="35" t="s">
        <v>147</v>
      </c>
      <c r="B111" s="14" t="s">
        <v>188</v>
      </c>
      <c r="C111" s="15">
        <v>0</v>
      </c>
      <c r="D111" s="15">
        <v>40000</v>
      </c>
      <c r="E111" s="66">
        <v>40000</v>
      </c>
      <c r="F111" s="5"/>
      <c r="H111" s="5"/>
    </row>
    <row r="112" spans="1:8" ht="47.25" x14ac:dyDescent="0.25">
      <c r="A112" s="35" t="s">
        <v>180</v>
      </c>
      <c r="B112" s="14" t="s">
        <v>229</v>
      </c>
      <c r="C112" s="15">
        <f>C113</f>
        <v>810000</v>
      </c>
      <c r="D112" s="15">
        <f t="shared" ref="D112" si="43">D113</f>
        <v>400000</v>
      </c>
      <c r="E112" s="15">
        <f>E113</f>
        <v>400000</v>
      </c>
      <c r="F112" s="5"/>
      <c r="H112" s="5"/>
    </row>
    <row r="113" spans="1:8" ht="63" customHeight="1" x14ac:dyDescent="0.25">
      <c r="A113" s="35" t="s">
        <v>134</v>
      </c>
      <c r="B113" s="14" t="s">
        <v>283</v>
      </c>
      <c r="C113" s="15">
        <v>810000</v>
      </c>
      <c r="D113" s="15">
        <v>400000</v>
      </c>
      <c r="E113" s="66">
        <v>400000</v>
      </c>
      <c r="F113" s="5"/>
      <c r="H113" s="5"/>
    </row>
    <row r="114" spans="1:8" ht="48.75" customHeight="1" x14ac:dyDescent="0.25">
      <c r="A114" s="35" t="s">
        <v>183</v>
      </c>
      <c r="B114" s="14" t="s">
        <v>182</v>
      </c>
      <c r="C114" s="15">
        <f>C115</f>
        <v>2387100</v>
      </c>
      <c r="D114" s="15">
        <f t="shared" ref="D114" si="44">D115</f>
        <v>1700000</v>
      </c>
      <c r="E114" s="15">
        <f>E115</f>
        <v>1700000</v>
      </c>
      <c r="F114" s="5"/>
      <c r="H114" s="5"/>
    </row>
    <row r="115" spans="1:8" ht="67.5" customHeight="1" x14ac:dyDescent="0.25">
      <c r="A115" s="35" t="s">
        <v>60</v>
      </c>
      <c r="B115" s="14" t="s">
        <v>148</v>
      </c>
      <c r="C115" s="15">
        <v>2387100</v>
      </c>
      <c r="D115" s="15">
        <v>1700000</v>
      </c>
      <c r="E115" s="66">
        <v>1700000</v>
      </c>
      <c r="F115" s="5"/>
      <c r="H115" s="5"/>
    </row>
    <row r="116" spans="1:8" ht="78.75" x14ac:dyDescent="0.25">
      <c r="A116" s="35" t="s">
        <v>189</v>
      </c>
      <c r="B116" s="14" t="s">
        <v>169</v>
      </c>
      <c r="C116" s="15">
        <f>C117</f>
        <v>0</v>
      </c>
      <c r="D116" s="15">
        <f t="shared" ref="D116:E116" si="45">D117</f>
        <v>30000</v>
      </c>
      <c r="E116" s="15">
        <f t="shared" si="45"/>
        <v>30000</v>
      </c>
      <c r="F116" s="5"/>
      <c r="H116" s="5"/>
    </row>
    <row r="117" spans="1:8" ht="94.5" x14ac:dyDescent="0.25">
      <c r="A117" s="35" t="s">
        <v>190</v>
      </c>
      <c r="B117" s="14" t="s">
        <v>230</v>
      </c>
      <c r="C117" s="15">
        <v>0</v>
      </c>
      <c r="D117" s="15">
        <v>30000</v>
      </c>
      <c r="E117" s="66">
        <v>30000</v>
      </c>
      <c r="F117" s="5"/>
      <c r="H117" s="5"/>
    </row>
    <row r="118" spans="1:8" ht="31.5" x14ac:dyDescent="0.25">
      <c r="A118" s="35" t="s">
        <v>149</v>
      </c>
      <c r="B118" s="14" t="s">
        <v>150</v>
      </c>
      <c r="C118" s="15">
        <f>C119</f>
        <v>22000</v>
      </c>
      <c r="D118" s="15">
        <f t="shared" ref="D118:E118" si="46">D119</f>
        <v>10000</v>
      </c>
      <c r="E118" s="15">
        <f t="shared" si="46"/>
        <v>10000</v>
      </c>
      <c r="F118" s="5"/>
      <c r="H118" s="5"/>
    </row>
    <row r="119" spans="1:8" ht="58.5" customHeight="1" x14ac:dyDescent="0.25">
      <c r="A119" s="35" t="s">
        <v>151</v>
      </c>
      <c r="B119" s="14" t="s">
        <v>152</v>
      </c>
      <c r="C119" s="15">
        <v>22000</v>
      </c>
      <c r="D119" s="15">
        <v>10000</v>
      </c>
      <c r="E119" s="66">
        <v>10000</v>
      </c>
      <c r="F119" s="5"/>
      <c r="H119" s="5"/>
    </row>
    <row r="120" spans="1:8" ht="82.5" customHeight="1" x14ac:dyDescent="0.25">
      <c r="A120" s="35" t="s">
        <v>998</v>
      </c>
      <c r="B120" s="14" t="s">
        <v>997</v>
      </c>
      <c r="C120" s="15">
        <f>C121</f>
        <v>4100</v>
      </c>
      <c r="D120" s="15">
        <f t="shared" ref="D120:E120" si="47">D121</f>
        <v>0</v>
      </c>
      <c r="E120" s="15">
        <f t="shared" si="47"/>
        <v>0</v>
      </c>
      <c r="F120" s="5"/>
      <c r="H120" s="5"/>
    </row>
    <row r="121" spans="1:8" ht="58.5" customHeight="1" x14ac:dyDescent="0.25">
      <c r="A121" s="35" t="s">
        <v>995</v>
      </c>
      <c r="B121" s="14" t="s">
        <v>996</v>
      </c>
      <c r="C121" s="15">
        <v>4100</v>
      </c>
      <c r="D121" s="15">
        <v>0</v>
      </c>
      <c r="E121" s="66">
        <v>0</v>
      </c>
      <c r="F121" s="5"/>
      <c r="H121" s="5"/>
    </row>
    <row r="122" spans="1:8" ht="15.75" x14ac:dyDescent="0.25">
      <c r="A122" s="35" t="s">
        <v>153</v>
      </c>
      <c r="B122" s="14" t="s">
        <v>154</v>
      </c>
      <c r="C122" s="15">
        <f>C123+C125+C126</f>
        <v>428800</v>
      </c>
      <c r="D122" s="15">
        <f t="shared" ref="D122:E122" si="48">D125+D128</f>
        <v>165000</v>
      </c>
      <c r="E122" s="15">
        <f t="shared" si="48"/>
        <v>165000</v>
      </c>
      <c r="F122" s="5"/>
      <c r="H122" s="5"/>
    </row>
    <row r="123" spans="1:8" ht="63" x14ac:dyDescent="0.25">
      <c r="A123" s="35" t="s">
        <v>999</v>
      </c>
      <c r="B123" s="14" t="s">
        <v>1001</v>
      </c>
      <c r="C123" s="15">
        <f>C124</f>
        <v>25300</v>
      </c>
      <c r="D123" s="15">
        <f t="shared" ref="D123:E123" si="49">D124</f>
        <v>0</v>
      </c>
      <c r="E123" s="15">
        <f t="shared" si="49"/>
        <v>0</v>
      </c>
      <c r="F123" s="5"/>
      <c r="H123" s="5"/>
    </row>
    <row r="124" spans="1:8" ht="31.5" x14ac:dyDescent="0.25">
      <c r="A124" s="35" t="s">
        <v>1000</v>
      </c>
      <c r="B124" s="14" t="s">
        <v>1002</v>
      </c>
      <c r="C124" s="15">
        <v>25300</v>
      </c>
      <c r="D124" s="15">
        <v>0</v>
      </c>
      <c r="E124" s="15">
        <v>0</v>
      </c>
      <c r="F124" s="5"/>
      <c r="H124" s="5"/>
    </row>
    <row r="125" spans="1:8" ht="47.25" x14ac:dyDescent="0.25">
      <c r="A125" s="35" t="s">
        <v>131</v>
      </c>
      <c r="B125" s="16" t="s">
        <v>231</v>
      </c>
      <c r="C125" s="15">
        <v>400000</v>
      </c>
      <c r="D125" s="15">
        <v>115000</v>
      </c>
      <c r="E125" s="66">
        <v>115000</v>
      </c>
      <c r="F125" s="5"/>
      <c r="H125" s="5"/>
    </row>
    <row r="126" spans="1:8" ht="47.25" x14ac:dyDescent="0.25">
      <c r="A126" s="67" t="s">
        <v>1003</v>
      </c>
      <c r="B126" s="14" t="s">
        <v>1004</v>
      </c>
      <c r="C126" s="15">
        <v>3500</v>
      </c>
      <c r="D126" s="15">
        <v>0</v>
      </c>
      <c r="E126" s="66">
        <v>0</v>
      </c>
      <c r="F126" s="5"/>
      <c r="H126" s="5"/>
    </row>
    <row r="127" spans="1:8" ht="15.75" x14ac:dyDescent="0.25">
      <c r="A127" s="67" t="s">
        <v>197</v>
      </c>
      <c r="B127" s="16" t="s">
        <v>196</v>
      </c>
      <c r="C127" s="15">
        <f>C128</f>
        <v>320000</v>
      </c>
      <c r="D127" s="15">
        <f t="shared" ref="D127:E127" si="50">D128</f>
        <v>50000</v>
      </c>
      <c r="E127" s="15">
        <f t="shared" si="50"/>
        <v>50000</v>
      </c>
      <c r="F127" s="5"/>
      <c r="H127" s="5"/>
    </row>
    <row r="128" spans="1:8" ht="110.25" x14ac:dyDescent="0.25">
      <c r="A128" s="67" t="s">
        <v>198</v>
      </c>
      <c r="B128" s="14" t="s">
        <v>284</v>
      </c>
      <c r="C128" s="15">
        <v>320000</v>
      </c>
      <c r="D128" s="15">
        <v>50000</v>
      </c>
      <c r="E128" s="66">
        <v>50000</v>
      </c>
      <c r="F128" s="5"/>
      <c r="H128" s="5"/>
    </row>
    <row r="129" spans="1:8" ht="15.75" x14ac:dyDescent="0.25">
      <c r="A129" s="36" t="s">
        <v>61</v>
      </c>
      <c r="B129" s="37" t="s">
        <v>62</v>
      </c>
      <c r="C129" s="38">
        <f>C130+C199+C203</f>
        <v>2274303718.1099997</v>
      </c>
      <c r="D129" s="38">
        <f>D130+D199</f>
        <v>1966947357.3</v>
      </c>
      <c r="E129" s="38">
        <f>E130+E199</f>
        <v>1486258613.75</v>
      </c>
      <c r="F129" s="5"/>
      <c r="H129" s="5"/>
    </row>
    <row r="130" spans="1:8" ht="31.5" x14ac:dyDescent="0.25">
      <c r="A130" s="39" t="s">
        <v>63</v>
      </c>
      <c r="B130" s="40" t="s">
        <v>64</v>
      </c>
      <c r="C130" s="38">
        <f>C131+C138+C177+C188</f>
        <v>2225303235.0299997</v>
      </c>
      <c r="D130" s="38">
        <f>D131+D138+D177+D188</f>
        <v>1966947357.3</v>
      </c>
      <c r="E130" s="38">
        <f>E131+E138+E177+E188</f>
        <v>1486258613.75</v>
      </c>
      <c r="F130" s="5"/>
      <c r="H130" s="5"/>
    </row>
    <row r="131" spans="1:8" ht="15.75" x14ac:dyDescent="0.25">
      <c r="A131" s="36" t="s">
        <v>65</v>
      </c>
      <c r="B131" s="41" t="s">
        <v>66</v>
      </c>
      <c r="C131" s="38">
        <f>C132+C134+C136</f>
        <v>23812000</v>
      </c>
      <c r="D131" s="38">
        <f t="shared" ref="D131:E131" si="51">D132+D134+D136</f>
        <v>36482000</v>
      </c>
      <c r="E131" s="38">
        <f t="shared" si="51"/>
        <v>27188000</v>
      </c>
      <c r="F131" s="5"/>
      <c r="H131" s="5"/>
    </row>
    <row r="132" spans="1:8" ht="15.75" x14ac:dyDescent="0.25">
      <c r="A132" s="39" t="s">
        <v>67</v>
      </c>
      <c r="B132" s="42" t="s">
        <v>68</v>
      </c>
      <c r="C132" s="43">
        <f>C133</f>
        <v>3760000</v>
      </c>
      <c r="D132" s="43">
        <f>D133</f>
        <v>20600000</v>
      </c>
      <c r="E132" s="43">
        <f>E133</f>
        <v>11306000</v>
      </c>
      <c r="F132" s="5"/>
      <c r="H132" s="5"/>
    </row>
    <row r="133" spans="1:8" ht="31.5" x14ac:dyDescent="0.25">
      <c r="A133" s="39" t="s">
        <v>69</v>
      </c>
      <c r="B133" s="42" t="s">
        <v>70</v>
      </c>
      <c r="C133" s="43">
        <v>3760000</v>
      </c>
      <c r="D133" s="43">
        <v>20600000</v>
      </c>
      <c r="E133" s="43">
        <v>11306000</v>
      </c>
      <c r="F133" s="5"/>
      <c r="H133" s="5"/>
    </row>
    <row r="134" spans="1:8" ht="15.75" x14ac:dyDescent="0.25">
      <c r="A134" s="39" t="s">
        <v>71</v>
      </c>
      <c r="B134" s="42" t="s">
        <v>72</v>
      </c>
      <c r="C134" s="43">
        <f>C135</f>
        <v>17465000</v>
      </c>
      <c r="D134" s="43">
        <f t="shared" ref="D134:E134" si="52">D135</f>
        <v>15882000</v>
      </c>
      <c r="E134" s="43">
        <f t="shared" si="52"/>
        <v>15882000</v>
      </c>
    </row>
    <row r="135" spans="1:8" ht="31.5" x14ac:dyDescent="0.25">
      <c r="A135" s="39" t="s">
        <v>73</v>
      </c>
      <c r="B135" s="42" t="s">
        <v>74</v>
      </c>
      <c r="C135" s="43">
        <v>17465000</v>
      </c>
      <c r="D135" s="43">
        <v>15882000</v>
      </c>
      <c r="E135" s="43">
        <v>15882000</v>
      </c>
    </row>
    <row r="136" spans="1:8" ht="15.75" x14ac:dyDescent="0.25">
      <c r="A136" s="39" t="s">
        <v>1022</v>
      </c>
      <c r="B136" s="42" t="s">
        <v>1023</v>
      </c>
      <c r="C136" s="43">
        <f>C137</f>
        <v>2587000</v>
      </c>
      <c r="D136" s="43">
        <v>0</v>
      </c>
      <c r="E136" s="43">
        <v>0</v>
      </c>
    </row>
    <row r="137" spans="1:8" ht="15.75" x14ac:dyDescent="0.25">
      <c r="A137" s="39" t="s">
        <v>1025</v>
      </c>
      <c r="B137" s="42" t="s">
        <v>1024</v>
      </c>
      <c r="C137" s="43">
        <v>2587000</v>
      </c>
      <c r="D137" s="43">
        <v>0</v>
      </c>
      <c r="E137" s="43">
        <v>0</v>
      </c>
    </row>
    <row r="138" spans="1:8" ht="31.5" x14ac:dyDescent="0.25">
      <c r="A138" s="36" t="s">
        <v>75</v>
      </c>
      <c r="B138" s="37" t="s">
        <v>76</v>
      </c>
      <c r="C138" s="38">
        <f>C139+C141+C157+C159+C161+C163+C165+C167+C169+C171+C173+C175</f>
        <v>879963502.27999997</v>
      </c>
      <c r="D138" s="38">
        <f t="shared" ref="D138:E138" si="53">D139+D141+D157+D159+D161+D163+D165+D167+D169+D171+D173+D175</f>
        <v>600429800.83999991</v>
      </c>
      <c r="E138" s="38">
        <f t="shared" si="53"/>
        <v>128660216.28999999</v>
      </c>
    </row>
    <row r="139" spans="1:8" ht="31.5" x14ac:dyDescent="0.25">
      <c r="A139" s="44" t="s">
        <v>155</v>
      </c>
      <c r="B139" s="46" t="s">
        <v>156</v>
      </c>
      <c r="C139" s="45">
        <f>C140</f>
        <v>345405996.5</v>
      </c>
      <c r="D139" s="45">
        <f t="shared" ref="D139:E139" si="54">D140</f>
        <v>0</v>
      </c>
      <c r="E139" s="45">
        <f t="shared" si="54"/>
        <v>0</v>
      </c>
    </row>
    <row r="140" spans="1:8" ht="31.5" x14ac:dyDescent="0.25">
      <c r="A140" s="44" t="s">
        <v>157</v>
      </c>
      <c r="B140" s="46" t="s">
        <v>158</v>
      </c>
      <c r="C140" s="45">
        <f>14720797+171223800+79200000+32444030.3+47817369.2</f>
        <v>345405996.5</v>
      </c>
      <c r="D140" s="45">
        <v>0</v>
      </c>
      <c r="E140" s="45">
        <v>0</v>
      </c>
    </row>
    <row r="141" spans="1:8" ht="63" x14ac:dyDescent="0.25">
      <c r="A141" s="39" t="s">
        <v>77</v>
      </c>
      <c r="B141" s="46" t="s">
        <v>78</v>
      </c>
      <c r="C141" s="45">
        <f>C142</f>
        <v>55277388.969999999</v>
      </c>
      <c r="D141" s="45">
        <f t="shared" ref="D141:E141" si="55">D142</f>
        <v>463055498</v>
      </c>
      <c r="E141" s="45">
        <f t="shared" si="55"/>
        <v>33236108</v>
      </c>
    </row>
    <row r="142" spans="1:8" ht="63" x14ac:dyDescent="0.25">
      <c r="A142" s="39" t="s">
        <v>79</v>
      </c>
      <c r="B142" s="46" t="s">
        <v>80</v>
      </c>
      <c r="C142" s="47">
        <f>33236108+25000000-2958719.03</f>
        <v>55277388.969999999</v>
      </c>
      <c r="D142" s="45">
        <f>204440768+248714730+9900000</f>
        <v>463055498</v>
      </c>
      <c r="E142" s="45">
        <v>33236108</v>
      </c>
    </row>
    <row r="143" spans="1:8" ht="15.75" hidden="1" x14ac:dyDescent="0.25">
      <c r="A143" s="39"/>
      <c r="B143" s="42"/>
      <c r="C143" s="45"/>
      <c r="D143" s="45"/>
      <c r="E143" s="45"/>
    </row>
    <row r="144" spans="1:8" ht="15.75" hidden="1" x14ac:dyDescent="0.25">
      <c r="A144" s="39"/>
      <c r="B144" s="42"/>
      <c r="C144" s="47"/>
      <c r="D144" s="45"/>
      <c r="E144" s="45"/>
    </row>
    <row r="145" spans="1:5" ht="15.75" hidden="1" x14ac:dyDescent="0.25">
      <c r="A145" s="39"/>
      <c r="B145" s="42"/>
      <c r="C145" s="43"/>
      <c r="D145" s="43"/>
      <c r="E145" s="43"/>
    </row>
    <row r="146" spans="1:5" ht="15.75" hidden="1" x14ac:dyDescent="0.25">
      <c r="A146" s="39"/>
      <c r="B146" s="42"/>
      <c r="C146" s="47"/>
      <c r="D146" s="45"/>
      <c r="E146" s="45"/>
    </row>
    <row r="147" spans="1:5" ht="15.75" hidden="1" x14ac:dyDescent="0.25">
      <c r="A147" s="39"/>
      <c r="B147" s="42"/>
      <c r="C147" s="45"/>
      <c r="D147" s="45"/>
      <c r="E147" s="45"/>
    </row>
    <row r="148" spans="1:5" ht="15.75" hidden="1" x14ac:dyDescent="0.25">
      <c r="A148" s="39"/>
      <c r="B148" s="42"/>
      <c r="C148" s="45"/>
      <c r="D148" s="45"/>
      <c r="E148" s="45"/>
    </row>
    <row r="149" spans="1:5" ht="15.75" hidden="1" x14ac:dyDescent="0.25">
      <c r="A149" s="39"/>
      <c r="B149" s="42"/>
      <c r="C149" s="45"/>
      <c r="D149" s="45"/>
      <c r="E149" s="45"/>
    </row>
    <row r="150" spans="1:5" ht="15.75" hidden="1" x14ac:dyDescent="0.25">
      <c r="A150" s="44"/>
      <c r="B150" s="42"/>
      <c r="C150" s="45"/>
      <c r="D150" s="45"/>
      <c r="E150" s="45"/>
    </row>
    <row r="151" spans="1:5" ht="15.75" hidden="1" x14ac:dyDescent="0.25">
      <c r="A151" s="44"/>
      <c r="B151" s="42"/>
      <c r="C151" s="45"/>
      <c r="D151" s="45"/>
      <c r="E151" s="45"/>
    </row>
    <row r="152" spans="1:5" ht="15.75" hidden="1" x14ac:dyDescent="0.25">
      <c r="A152" s="44"/>
      <c r="B152" s="42"/>
      <c r="C152" s="45"/>
      <c r="D152" s="45"/>
      <c r="E152" s="45"/>
    </row>
    <row r="153" spans="1:5" ht="15.75" hidden="1" x14ac:dyDescent="0.25">
      <c r="A153" s="39"/>
      <c r="B153" s="42"/>
      <c r="C153" s="45"/>
      <c r="D153" s="45"/>
      <c r="E153" s="45"/>
    </row>
    <row r="154" spans="1:5" ht="15.75" hidden="1" x14ac:dyDescent="0.25">
      <c r="A154" s="39"/>
      <c r="B154" s="48"/>
      <c r="C154" s="45"/>
      <c r="D154" s="45"/>
      <c r="E154" s="45"/>
    </row>
    <row r="155" spans="1:5" ht="15.75" hidden="1" x14ac:dyDescent="0.25">
      <c r="A155" s="39"/>
      <c r="B155" s="48"/>
      <c r="C155" s="45"/>
      <c r="D155" s="45"/>
      <c r="E155" s="45"/>
    </row>
    <row r="156" spans="1:5" ht="29.25" hidden="1" customHeight="1" x14ac:dyDescent="0.25">
      <c r="A156" s="39"/>
      <c r="B156" s="48"/>
      <c r="C156" s="45"/>
      <c r="D156" s="45"/>
      <c r="E156" s="45"/>
    </row>
    <row r="157" spans="1:5" ht="29.25" customHeight="1" x14ac:dyDescent="0.25">
      <c r="A157" s="39" t="s">
        <v>818</v>
      </c>
      <c r="B157" s="48" t="s">
        <v>820</v>
      </c>
      <c r="C157" s="45">
        <f>C158</f>
        <v>15450144.589999998</v>
      </c>
      <c r="D157" s="45">
        <f>D158</f>
        <v>28299229.199999999</v>
      </c>
      <c r="E157" s="45">
        <f>E158</f>
        <v>0</v>
      </c>
    </row>
    <row r="158" spans="1:5" ht="29.25" customHeight="1" x14ac:dyDescent="0.25">
      <c r="A158" s="39" t="s">
        <v>819</v>
      </c>
      <c r="B158" s="48" t="s">
        <v>821</v>
      </c>
      <c r="C158" s="45">
        <f>126830213.08-41781307-37493418.6-31749685.63-355657.26</f>
        <v>15450144.589999998</v>
      </c>
      <c r="D158" s="45">
        <v>28299229.199999999</v>
      </c>
      <c r="E158" s="45">
        <v>0</v>
      </c>
    </row>
    <row r="159" spans="1:5" ht="48.75" customHeight="1" x14ac:dyDescent="0.25">
      <c r="A159" s="39" t="s">
        <v>842</v>
      </c>
      <c r="B159" s="48" t="s">
        <v>844</v>
      </c>
      <c r="C159" s="45">
        <f>C160</f>
        <v>39165613.590000004</v>
      </c>
      <c r="D159" s="45">
        <f t="shared" ref="D159:E159" si="56">D160</f>
        <v>39042504.609999999</v>
      </c>
      <c r="E159" s="45">
        <f t="shared" si="56"/>
        <v>37317021.329999998</v>
      </c>
    </row>
    <row r="160" spans="1:5" ht="48" customHeight="1" x14ac:dyDescent="0.25">
      <c r="A160" s="39" t="s">
        <v>843</v>
      </c>
      <c r="B160" s="48" t="s">
        <v>845</v>
      </c>
      <c r="C160" s="45">
        <f>43861447.59-4695834</f>
        <v>39165613.590000004</v>
      </c>
      <c r="D160" s="45">
        <v>39042504.609999999</v>
      </c>
      <c r="E160" s="45">
        <v>37317021.329999998</v>
      </c>
    </row>
    <row r="161" spans="1:5" ht="29.25" customHeight="1" x14ac:dyDescent="0.25">
      <c r="A161" s="39" t="s">
        <v>834</v>
      </c>
      <c r="B161" s="48" t="s">
        <v>836</v>
      </c>
      <c r="C161" s="45">
        <f>C162</f>
        <v>73747474.75</v>
      </c>
      <c r="D161" s="45">
        <f t="shared" ref="D161:E161" si="57">D162</f>
        <v>49613764.239999995</v>
      </c>
      <c r="E161" s="45">
        <f t="shared" si="57"/>
        <v>0</v>
      </c>
    </row>
    <row r="162" spans="1:5" ht="29.25" customHeight="1" x14ac:dyDescent="0.25">
      <c r="A162" s="39" t="s">
        <v>835</v>
      </c>
      <c r="B162" s="48" t="s">
        <v>837</v>
      </c>
      <c r="C162" s="45">
        <f>99000000-25252525.25</f>
        <v>73747474.75</v>
      </c>
      <c r="D162" s="45">
        <f>20805000+25252525.25-9023888.88+12580127.87</f>
        <v>49613764.239999995</v>
      </c>
      <c r="E162" s="45">
        <v>0</v>
      </c>
    </row>
    <row r="163" spans="1:5" ht="33" customHeight="1" x14ac:dyDescent="0.25">
      <c r="A163" s="39" t="s">
        <v>828</v>
      </c>
      <c r="B163" s="48" t="s">
        <v>826</v>
      </c>
      <c r="C163" s="45">
        <f>C164</f>
        <v>1760400</v>
      </c>
      <c r="D163" s="45">
        <f t="shared" ref="D163:E163" si="58">D164</f>
        <v>0</v>
      </c>
      <c r="E163" s="45">
        <f t="shared" si="58"/>
        <v>0</v>
      </c>
    </row>
    <row r="164" spans="1:5" ht="29.25" customHeight="1" x14ac:dyDescent="0.25">
      <c r="A164" s="39" t="s">
        <v>829</v>
      </c>
      <c r="B164" s="48" t="s">
        <v>827</v>
      </c>
      <c r="C164" s="45">
        <v>1760400</v>
      </c>
      <c r="D164" s="45">
        <v>0</v>
      </c>
      <c r="E164" s="45">
        <v>0</v>
      </c>
    </row>
    <row r="165" spans="1:5" ht="29.25" customHeight="1" x14ac:dyDescent="0.25">
      <c r="A165" s="39" t="s">
        <v>848</v>
      </c>
      <c r="B165" s="48" t="s">
        <v>846</v>
      </c>
      <c r="C165" s="45">
        <f>C166</f>
        <v>351925.9</v>
      </c>
      <c r="D165" s="45">
        <f t="shared" ref="D165:E165" si="59">D166</f>
        <v>973483.88</v>
      </c>
      <c r="E165" s="45">
        <f t="shared" si="59"/>
        <v>1613883.88</v>
      </c>
    </row>
    <row r="166" spans="1:5" ht="29.25" customHeight="1" x14ac:dyDescent="0.25">
      <c r="A166" s="39" t="s">
        <v>849</v>
      </c>
      <c r="B166" s="48" t="s">
        <v>847</v>
      </c>
      <c r="C166" s="45">
        <f>370183.88-18257.98</f>
        <v>351925.9</v>
      </c>
      <c r="D166" s="45">
        <v>973483.88</v>
      </c>
      <c r="E166" s="45">
        <v>1613883.88</v>
      </c>
    </row>
    <row r="167" spans="1:5" ht="29.25" customHeight="1" x14ac:dyDescent="0.25">
      <c r="A167" s="39" t="s">
        <v>824</v>
      </c>
      <c r="B167" s="48" t="s">
        <v>822</v>
      </c>
      <c r="C167" s="45">
        <f>C168</f>
        <v>3051709</v>
      </c>
      <c r="D167" s="45">
        <f t="shared" ref="D167:E167" si="60">D168</f>
        <v>137206</v>
      </c>
      <c r="E167" s="45">
        <f t="shared" si="60"/>
        <v>4403774</v>
      </c>
    </row>
    <row r="168" spans="1:5" ht="29.25" customHeight="1" x14ac:dyDescent="0.25">
      <c r="A168" s="39" t="s">
        <v>825</v>
      </c>
      <c r="B168" s="48" t="s">
        <v>823</v>
      </c>
      <c r="C168" s="45">
        <f>138517+2860000+53192</f>
        <v>3051709</v>
      </c>
      <c r="D168" s="45">
        <v>137206</v>
      </c>
      <c r="E168" s="45">
        <f>140774+4263000</f>
        <v>4403774</v>
      </c>
    </row>
    <row r="169" spans="1:5" ht="29.25" customHeight="1" x14ac:dyDescent="0.25">
      <c r="A169" s="39" t="s">
        <v>830</v>
      </c>
      <c r="B169" s="48" t="s">
        <v>832</v>
      </c>
      <c r="C169" s="45">
        <f>C170</f>
        <v>0</v>
      </c>
      <c r="D169" s="45">
        <f>D170</f>
        <v>1589800</v>
      </c>
      <c r="E169" s="45">
        <f>E170</f>
        <v>0</v>
      </c>
    </row>
    <row r="170" spans="1:5" ht="29.25" customHeight="1" x14ac:dyDescent="0.25">
      <c r="A170" s="39" t="s">
        <v>831</v>
      </c>
      <c r="B170" s="48" t="s">
        <v>833</v>
      </c>
      <c r="C170" s="45">
        <v>0</v>
      </c>
      <c r="D170" s="45">
        <v>1589800</v>
      </c>
      <c r="E170" s="45">
        <v>0</v>
      </c>
    </row>
    <row r="171" spans="1:5" ht="29.25" customHeight="1" x14ac:dyDescent="0.25">
      <c r="A171" s="39" t="s">
        <v>838</v>
      </c>
      <c r="B171" s="48" t="s">
        <v>840</v>
      </c>
      <c r="C171" s="45">
        <f>C172</f>
        <v>0</v>
      </c>
      <c r="D171" s="45">
        <f t="shared" ref="D171:E171" si="61">D172</f>
        <v>0</v>
      </c>
      <c r="E171" s="45">
        <f t="shared" si="61"/>
        <v>35744301.079999998</v>
      </c>
    </row>
    <row r="172" spans="1:5" ht="29.25" customHeight="1" x14ac:dyDescent="0.25">
      <c r="A172" s="39" t="s">
        <v>839</v>
      </c>
      <c r="B172" s="48" t="s">
        <v>841</v>
      </c>
      <c r="C172" s="45">
        <v>0</v>
      </c>
      <c r="D172" s="45">
        <v>0</v>
      </c>
      <c r="E172" s="45">
        <v>35744301.079999998</v>
      </c>
    </row>
    <row r="173" spans="1:5" ht="50.25" customHeight="1" x14ac:dyDescent="0.25">
      <c r="A173" s="44" t="s">
        <v>935</v>
      </c>
      <c r="B173" s="48" t="s">
        <v>934</v>
      </c>
      <c r="C173" s="45">
        <f>C174</f>
        <v>322291965.48000002</v>
      </c>
      <c r="D173" s="45">
        <v>0</v>
      </c>
      <c r="E173" s="45">
        <v>0</v>
      </c>
    </row>
    <row r="174" spans="1:5" ht="54" customHeight="1" x14ac:dyDescent="0.25">
      <c r="A174" s="44" t="s">
        <v>936</v>
      </c>
      <c r="B174" s="48" t="s">
        <v>933</v>
      </c>
      <c r="C174" s="45">
        <v>322291965.48000002</v>
      </c>
      <c r="D174" s="45">
        <v>0</v>
      </c>
      <c r="E174" s="45">
        <v>0</v>
      </c>
    </row>
    <row r="175" spans="1:5" ht="27" customHeight="1" x14ac:dyDescent="0.25">
      <c r="A175" s="39" t="s">
        <v>81</v>
      </c>
      <c r="B175" s="46" t="s">
        <v>82</v>
      </c>
      <c r="C175" s="45">
        <f>C176</f>
        <v>23460883.5</v>
      </c>
      <c r="D175" s="45">
        <f t="shared" ref="D175:E175" si="62">D176</f>
        <v>17718314.91</v>
      </c>
      <c r="E175" s="45">
        <f t="shared" si="62"/>
        <v>16345128</v>
      </c>
    </row>
    <row r="176" spans="1:5" ht="27" customHeight="1" x14ac:dyDescent="0.25">
      <c r="A176" s="39" t="s">
        <v>83</v>
      </c>
      <c r="B176" s="46" t="s">
        <v>84</v>
      </c>
      <c r="C176" s="45">
        <f>1782144+664468+13463997+2476315.91+5163885+6309510+369028.44-1550385-4798000-420079.85</f>
        <v>23460883.5</v>
      </c>
      <c r="D176" s="45">
        <f>1782144+584981+1348364+14002825.91</f>
        <v>17718314.91</v>
      </c>
      <c r="E176" s="45">
        <f>1782144+14562984</f>
        <v>16345128</v>
      </c>
    </row>
    <row r="177" spans="1:5" customFormat="1" ht="17.25" customHeight="1" x14ac:dyDescent="0.2">
      <c r="A177" s="49" t="s">
        <v>85</v>
      </c>
      <c r="B177" s="37" t="s">
        <v>86</v>
      </c>
      <c r="C177" s="50">
        <f>C178+C180+C182+C184+C186</f>
        <v>1163983045.05</v>
      </c>
      <c r="D177" s="84">
        <f t="shared" ref="D177:E177" si="63">D178+D180+D182+D184+D186</f>
        <v>1214444378.95</v>
      </c>
      <c r="E177" s="50">
        <f t="shared" si="63"/>
        <v>1214819219.95</v>
      </c>
    </row>
    <row r="178" spans="1:5" customFormat="1" ht="31.5" x14ac:dyDescent="0.25">
      <c r="A178" s="39" t="s">
        <v>87</v>
      </c>
      <c r="B178" s="42" t="s">
        <v>88</v>
      </c>
      <c r="C178" s="45">
        <f>C179</f>
        <v>1150216953.1199999</v>
      </c>
      <c r="D178" s="45">
        <f t="shared" ref="D178:E178" si="64">D179</f>
        <v>1199545366.02</v>
      </c>
      <c r="E178" s="45">
        <f t="shared" si="64"/>
        <v>1200052666.02</v>
      </c>
    </row>
    <row r="179" spans="1:5" customFormat="1" ht="31.5" x14ac:dyDescent="0.25">
      <c r="A179" s="44" t="s">
        <v>89</v>
      </c>
      <c r="B179" s="42" t="s">
        <v>90</v>
      </c>
      <c r="C179" s="45">
        <f>1195713166.02+2773200+127743.1-43356-50000000+1646200</f>
        <v>1150216953.1199999</v>
      </c>
      <c r="D179" s="45">
        <f>1196265566.02+3279800</f>
        <v>1199545366.02</v>
      </c>
      <c r="E179" s="45">
        <f>1196909366.02+3143300</f>
        <v>1200052666.02</v>
      </c>
    </row>
    <row r="180" spans="1:5" customFormat="1" ht="47.25" x14ac:dyDescent="0.25">
      <c r="A180" s="39" t="s">
        <v>91</v>
      </c>
      <c r="B180" s="42" t="s">
        <v>92</v>
      </c>
      <c r="C180" s="45">
        <f>C181</f>
        <v>5182451</v>
      </c>
      <c r="D180" s="45">
        <f t="shared" ref="D180:E180" si="65">D181</f>
        <v>6184248</v>
      </c>
      <c r="E180" s="45">
        <f t="shared" si="65"/>
        <v>6184248</v>
      </c>
    </row>
    <row r="181" spans="1:5" customFormat="1" ht="63" x14ac:dyDescent="0.25">
      <c r="A181" s="39" t="s">
        <v>93</v>
      </c>
      <c r="B181" s="42" t="s">
        <v>94</v>
      </c>
      <c r="C181" s="45">
        <f>6184248-1001797</f>
        <v>5182451</v>
      </c>
      <c r="D181" s="45">
        <v>6184248</v>
      </c>
      <c r="E181" s="43">
        <v>6184248</v>
      </c>
    </row>
    <row r="182" spans="1:5" customFormat="1" ht="47.25" x14ac:dyDescent="0.25">
      <c r="A182" s="39" t="s">
        <v>95</v>
      </c>
      <c r="B182" s="19" t="s">
        <v>285</v>
      </c>
      <c r="C182" s="51">
        <f>C183</f>
        <v>8553507.9299999997</v>
      </c>
      <c r="D182" s="51">
        <f t="shared" ref="D182:E182" si="66">D183</f>
        <v>8553507.9299999997</v>
      </c>
      <c r="E182" s="51">
        <f t="shared" si="66"/>
        <v>8553507.9299999997</v>
      </c>
    </row>
    <row r="183" spans="1:5" ht="47.25" x14ac:dyDescent="0.25">
      <c r="A183" s="39" t="s">
        <v>96</v>
      </c>
      <c r="B183" s="20" t="s">
        <v>286</v>
      </c>
      <c r="C183" s="51">
        <v>8553507.9299999997</v>
      </c>
      <c r="D183" s="51">
        <v>8553507.9299999997</v>
      </c>
      <c r="E183" s="43">
        <v>8553507.9299999997</v>
      </c>
    </row>
    <row r="184" spans="1:5" ht="15.75" hidden="1" x14ac:dyDescent="0.25">
      <c r="A184" s="39"/>
      <c r="B184" s="52"/>
      <c r="C184" s="53"/>
      <c r="D184" s="53"/>
      <c r="E184" s="53"/>
    </row>
    <row r="185" spans="1:5" ht="15.75" hidden="1" x14ac:dyDescent="0.25">
      <c r="A185" s="39"/>
      <c r="B185" s="54"/>
      <c r="C185" s="51"/>
      <c r="D185" s="51"/>
      <c r="E185" s="43"/>
    </row>
    <row r="186" spans="1:5" ht="47.25" x14ac:dyDescent="0.25">
      <c r="A186" s="39" t="s">
        <v>97</v>
      </c>
      <c r="B186" s="42" t="s">
        <v>98</v>
      </c>
      <c r="C186" s="45">
        <f>C187</f>
        <v>30133</v>
      </c>
      <c r="D186" s="45">
        <f t="shared" ref="D186:E186" si="67">D187</f>
        <v>161257</v>
      </c>
      <c r="E186" s="45">
        <f t="shared" si="67"/>
        <v>28798</v>
      </c>
    </row>
    <row r="187" spans="1:5" ht="47.25" x14ac:dyDescent="0.25">
      <c r="A187" s="39" t="s">
        <v>99</v>
      </c>
      <c r="B187" s="42" t="s">
        <v>100</v>
      </c>
      <c r="C187" s="45">
        <v>30133</v>
      </c>
      <c r="D187" s="45">
        <v>161257</v>
      </c>
      <c r="E187" s="43">
        <v>28798</v>
      </c>
    </row>
    <row r="188" spans="1:5" ht="15.75" x14ac:dyDescent="0.25">
      <c r="A188" s="36" t="s">
        <v>101</v>
      </c>
      <c r="B188" s="37" t="s">
        <v>102</v>
      </c>
      <c r="C188" s="38">
        <f>C189+C191+C193+C195+C197</f>
        <v>157544687.69999999</v>
      </c>
      <c r="D188" s="38">
        <f t="shared" ref="D188:E188" si="68">D189+D191+D193+D195+D197</f>
        <v>115591177.51000001</v>
      </c>
      <c r="E188" s="38">
        <f t="shared" si="68"/>
        <v>115591177.51000001</v>
      </c>
    </row>
    <row r="189" spans="1:5" ht="47.25" x14ac:dyDescent="0.25">
      <c r="A189" s="39" t="s">
        <v>103</v>
      </c>
      <c r="B189" s="46" t="s">
        <v>104</v>
      </c>
      <c r="C189" s="45">
        <f>C190</f>
        <v>46430698.530000001</v>
      </c>
      <c r="D189" s="45">
        <f t="shared" ref="D189:E189" si="69">D190</f>
        <v>47658706.100000001</v>
      </c>
      <c r="E189" s="45">
        <f t="shared" si="69"/>
        <v>47658706.100000001</v>
      </c>
    </row>
    <row r="190" spans="1:5" ht="47.25" x14ac:dyDescent="0.25">
      <c r="A190" s="39" t="s">
        <v>105</v>
      </c>
      <c r="B190" s="42" t="s">
        <v>106</v>
      </c>
      <c r="C190" s="45">
        <f>47788486.1+215815.07+486165.73-2059768.37</f>
        <v>46430698.530000001</v>
      </c>
      <c r="D190" s="45">
        <v>47658706.100000001</v>
      </c>
      <c r="E190" s="45">
        <v>47658706.100000001</v>
      </c>
    </row>
    <row r="191" spans="1:5" ht="94.5" x14ac:dyDescent="0.25">
      <c r="A191" s="55" t="s">
        <v>850</v>
      </c>
      <c r="B191" s="42" t="s">
        <v>852</v>
      </c>
      <c r="C191" s="91">
        <f>C192</f>
        <v>1766760</v>
      </c>
      <c r="D191" s="91">
        <f t="shared" ref="D191:E191" si="70">D192</f>
        <v>1796760</v>
      </c>
      <c r="E191" s="91">
        <f t="shared" si="70"/>
        <v>1796760</v>
      </c>
    </row>
    <row r="192" spans="1:5" ht="111.75" customHeight="1" x14ac:dyDescent="0.25">
      <c r="A192" s="55" t="s">
        <v>851</v>
      </c>
      <c r="B192" s="42" t="s">
        <v>853</v>
      </c>
      <c r="C192" s="91">
        <f>1796760-30000</f>
        <v>1766760</v>
      </c>
      <c r="D192" s="91">
        <v>1796760</v>
      </c>
      <c r="E192" s="91">
        <v>1796760</v>
      </c>
    </row>
    <row r="193" spans="1:5" ht="52.5" customHeight="1" x14ac:dyDescent="0.25">
      <c r="A193" s="55" t="s">
        <v>855</v>
      </c>
      <c r="B193" s="42" t="s">
        <v>854</v>
      </c>
      <c r="C193" s="91">
        <f>C194</f>
        <v>4420911.41</v>
      </c>
      <c r="D193" s="91">
        <f t="shared" ref="D193:E193" si="71">D194</f>
        <v>4420911.41</v>
      </c>
      <c r="E193" s="91">
        <f t="shared" si="71"/>
        <v>4420911.41</v>
      </c>
    </row>
    <row r="194" spans="1:5" ht="63" x14ac:dyDescent="0.25">
      <c r="A194" s="55" t="s">
        <v>856</v>
      </c>
      <c r="B194" s="42" t="s">
        <v>857</v>
      </c>
      <c r="C194" s="91">
        <v>4420911.41</v>
      </c>
      <c r="D194" s="91">
        <v>4420911.41</v>
      </c>
      <c r="E194" s="91">
        <v>4420911.41</v>
      </c>
    </row>
    <row r="195" spans="1:5" ht="85.5" customHeight="1" x14ac:dyDescent="0.25">
      <c r="A195" s="55" t="s">
        <v>860</v>
      </c>
      <c r="B195" s="42" t="s">
        <v>858</v>
      </c>
      <c r="C195" s="91">
        <f>C196</f>
        <v>60583020</v>
      </c>
      <c r="D195" s="91">
        <f>D196</f>
        <v>61714800</v>
      </c>
      <c r="E195" s="91">
        <f>E196</f>
        <v>61714800</v>
      </c>
    </row>
    <row r="196" spans="1:5" ht="94.5" customHeight="1" x14ac:dyDescent="0.25">
      <c r="A196" s="55" t="s">
        <v>1017</v>
      </c>
      <c r="B196" s="42" t="s">
        <v>859</v>
      </c>
      <c r="C196" s="91">
        <f>76245120-6562080-9100020</f>
        <v>60583020</v>
      </c>
      <c r="D196" s="91">
        <v>61714800</v>
      </c>
      <c r="E196" s="91">
        <v>61714800</v>
      </c>
    </row>
    <row r="197" spans="1:5" ht="22.5" customHeight="1" x14ac:dyDescent="0.25">
      <c r="A197" s="127" t="s">
        <v>937</v>
      </c>
      <c r="B197" s="128" t="s">
        <v>938</v>
      </c>
      <c r="C197" s="91">
        <f>C198</f>
        <v>44343297.759999998</v>
      </c>
      <c r="D197" s="91">
        <f t="shared" ref="D197:E197" si="72">D198</f>
        <v>0</v>
      </c>
      <c r="E197" s="91">
        <f t="shared" si="72"/>
        <v>0</v>
      </c>
    </row>
    <row r="198" spans="1:5" ht="22.5" customHeight="1" x14ac:dyDescent="0.25">
      <c r="A198" s="127" t="s">
        <v>939</v>
      </c>
      <c r="B198" s="128" t="s">
        <v>940</v>
      </c>
      <c r="C198" s="91">
        <v>44343297.759999998</v>
      </c>
      <c r="D198" s="91">
        <v>0</v>
      </c>
      <c r="E198" s="91">
        <v>0</v>
      </c>
    </row>
    <row r="199" spans="1:5" ht="15.75" x14ac:dyDescent="0.25">
      <c r="A199" s="92" t="s">
        <v>287</v>
      </c>
      <c r="B199" s="41" t="s">
        <v>288</v>
      </c>
      <c r="C199" s="93">
        <f>C200</f>
        <v>49000000</v>
      </c>
      <c r="D199" s="93">
        <v>0</v>
      </c>
      <c r="E199" s="93">
        <v>0</v>
      </c>
    </row>
    <row r="200" spans="1:5" ht="15.75" x14ac:dyDescent="0.25">
      <c r="A200" s="55" t="s">
        <v>289</v>
      </c>
      <c r="B200" s="42" t="s">
        <v>290</v>
      </c>
      <c r="C200" s="91">
        <f>C201</f>
        <v>49000000</v>
      </c>
      <c r="D200" s="91">
        <v>0</v>
      </c>
      <c r="E200" s="91">
        <v>0</v>
      </c>
    </row>
    <row r="201" spans="1:5" ht="15.75" x14ac:dyDescent="0.25">
      <c r="A201" s="55" t="s">
        <v>291</v>
      </c>
      <c r="B201" s="42" t="s">
        <v>292</v>
      </c>
      <c r="C201" s="56">
        <f>C202</f>
        <v>49000000</v>
      </c>
      <c r="D201" s="56">
        <v>0</v>
      </c>
      <c r="E201" s="56">
        <v>0</v>
      </c>
    </row>
    <row r="202" spans="1:5" ht="15.75" x14ac:dyDescent="0.25">
      <c r="A202" s="55" t="s">
        <v>293</v>
      </c>
      <c r="B202" s="42" t="s">
        <v>292</v>
      </c>
      <c r="C202" s="56">
        <v>49000000</v>
      </c>
      <c r="D202" s="56">
        <v>0</v>
      </c>
      <c r="E202" s="43">
        <v>0</v>
      </c>
    </row>
    <row r="203" spans="1:5" ht="47.25" x14ac:dyDescent="0.25">
      <c r="A203" s="49" t="s">
        <v>910</v>
      </c>
      <c r="B203" s="41" t="s">
        <v>911</v>
      </c>
      <c r="C203" s="120">
        <f>C204</f>
        <v>483.08</v>
      </c>
      <c r="D203" s="56">
        <v>0</v>
      </c>
      <c r="E203" s="43">
        <v>0</v>
      </c>
    </row>
    <row r="204" spans="1:5" ht="63" x14ac:dyDescent="0.25">
      <c r="A204" s="39" t="s">
        <v>910</v>
      </c>
      <c r="B204" s="42" t="s">
        <v>912</v>
      </c>
      <c r="C204" s="56">
        <v>483.08</v>
      </c>
      <c r="D204" s="56">
        <v>0</v>
      </c>
      <c r="E204" s="43">
        <v>0</v>
      </c>
    </row>
    <row r="205" spans="1:5" ht="63" x14ac:dyDescent="0.25">
      <c r="A205" s="39" t="s">
        <v>913</v>
      </c>
      <c r="B205" s="42" t="s">
        <v>914</v>
      </c>
      <c r="C205" s="56">
        <v>483.08</v>
      </c>
      <c r="D205" s="56">
        <v>0</v>
      </c>
      <c r="E205" s="43">
        <v>0</v>
      </c>
    </row>
    <row r="206" spans="1:5" ht="22.5" customHeight="1" x14ac:dyDescent="0.25">
      <c r="A206" s="166" t="s">
        <v>107</v>
      </c>
      <c r="B206" s="167"/>
      <c r="C206" s="57">
        <f>C9+C129</f>
        <v>3132009604.1099997</v>
      </c>
      <c r="D206" s="57">
        <f>D9+D129</f>
        <v>2712177646.3000002</v>
      </c>
      <c r="E206" s="60">
        <f>E9+E129</f>
        <v>2281186533.75</v>
      </c>
    </row>
    <row r="207" spans="1:5" ht="15.75" x14ac:dyDescent="0.25">
      <c r="A207" s="24"/>
      <c r="B207" s="21"/>
      <c r="C207" s="58"/>
      <c r="D207" s="58"/>
      <c r="E207" s="58"/>
    </row>
    <row r="208" spans="1:5" x14ac:dyDescent="0.25">
      <c r="C208" s="12"/>
      <c r="D208" s="12"/>
      <c r="E208" s="13"/>
    </row>
    <row r="209" spans="3:5" x14ac:dyDescent="0.25">
      <c r="C209" s="12"/>
      <c r="D209" s="12"/>
      <c r="E209" s="12"/>
    </row>
    <row r="210" spans="3:5" x14ac:dyDescent="0.25">
      <c r="C210" s="12"/>
      <c r="D210" s="12"/>
      <c r="E210" s="13"/>
    </row>
    <row r="211" spans="3:5" x14ac:dyDescent="0.25">
      <c r="C211" s="12"/>
      <c r="D211" s="12"/>
      <c r="E211" s="12"/>
    </row>
    <row r="212" spans="3:5" x14ac:dyDescent="0.25">
      <c r="C212" s="12"/>
      <c r="D212" s="12"/>
      <c r="E212" s="12"/>
    </row>
    <row r="215" spans="3:5" x14ac:dyDescent="0.25">
      <c r="D215" s="12"/>
      <c r="E215" s="12"/>
    </row>
  </sheetData>
  <mergeCells count="6">
    <mergeCell ref="A206:B206"/>
    <mergeCell ref="D1:E1"/>
    <mergeCell ref="D2:E2"/>
    <mergeCell ref="D3:E3"/>
    <mergeCell ref="D4:E4"/>
    <mergeCell ref="A6:E6"/>
  </mergeCells>
  <printOptions horizontalCentered="1"/>
  <pageMargins left="0.55118110236220474" right="0.39370078740157483" top="0.39370078740157483" bottom="0.39370078740157483" header="0" footer="0"/>
  <pageSetup paperSize="9" scale="48" fitToHeight="0" orientation="portrait" r:id="rId1"/>
  <headerFooter alignWithMargins="0"/>
  <rowBreaks count="1" manualBreakCount="1">
    <brk id="114"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73"/>
  <sheetViews>
    <sheetView view="pageBreakPreview" topLeftCell="A605" zoomScaleNormal="100" zoomScaleSheetLayoutView="100" workbookViewId="0">
      <selection activeCell="C552" sqref="C552"/>
    </sheetView>
  </sheetViews>
  <sheetFormatPr defaultRowHeight="12.75" x14ac:dyDescent="0.2"/>
  <cols>
    <col min="1" max="1" width="71.85546875" style="95" customWidth="1"/>
    <col min="2" max="2" width="7.5703125" style="95" customWidth="1"/>
    <col min="3" max="3" width="5.42578125" style="95" customWidth="1"/>
    <col min="4" max="4" width="5.5703125" style="95" customWidth="1"/>
    <col min="5" max="5" width="17.28515625" style="95" customWidth="1"/>
    <col min="6" max="6" width="7.7109375" style="95" customWidth="1"/>
    <col min="7" max="7" width="22.28515625" style="95" customWidth="1"/>
    <col min="8" max="8" width="23.28515625" style="95" customWidth="1"/>
    <col min="9" max="9" width="24" style="95" customWidth="1"/>
    <col min="10" max="10" width="10.85546875" style="95" bestFit="1" customWidth="1"/>
    <col min="11" max="11" width="12.5703125" style="95" customWidth="1"/>
    <col min="12" max="12" width="16" style="95" customWidth="1"/>
    <col min="13" max="13" width="11" style="95" customWidth="1"/>
    <col min="14" max="14" width="12.42578125" style="95" customWidth="1"/>
    <col min="15" max="16384" width="9.140625" style="95"/>
  </cols>
  <sheetData>
    <row r="1" spans="1:9" ht="18.75" x14ac:dyDescent="0.2">
      <c r="A1" s="94"/>
      <c r="B1" s="94"/>
      <c r="C1" s="94"/>
      <c r="D1" s="94"/>
      <c r="E1" s="94"/>
      <c r="F1" s="94"/>
      <c r="G1" s="94"/>
      <c r="H1" s="172" t="s">
        <v>294</v>
      </c>
      <c r="I1" s="172"/>
    </row>
    <row r="2" spans="1:9" ht="22.5" customHeight="1" x14ac:dyDescent="0.2">
      <c r="A2" s="94"/>
      <c r="B2" s="94"/>
      <c r="C2" s="94"/>
      <c r="D2" s="94"/>
      <c r="E2" s="94"/>
      <c r="F2" s="94"/>
      <c r="G2" s="94"/>
      <c r="H2" s="172" t="s">
        <v>1</v>
      </c>
      <c r="I2" s="172"/>
    </row>
    <row r="3" spans="1:9" ht="20.25" customHeight="1" x14ac:dyDescent="0.2">
      <c r="A3" s="94"/>
      <c r="B3" s="94"/>
      <c r="C3" s="94"/>
      <c r="D3" s="94"/>
      <c r="E3" s="94"/>
      <c r="F3" s="94"/>
      <c r="G3" s="94"/>
      <c r="H3" s="172" t="s">
        <v>2</v>
      </c>
      <c r="I3" s="172"/>
    </row>
    <row r="4" spans="1:9" ht="18.75" x14ac:dyDescent="0.2">
      <c r="A4" s="94"/>
      <c r="B4" s="94"/>
      <c r="C4" s="94"/>
      <c r="D4" s="94"/>
      <c r="E4" s="94"/>
      <c r="F4" s="94"/>
      <c r="G4" s="94"/>
      <c r="H4" s="172" t="s">
        <v>1019</v>
      </c>
      <c r="I4" s="172"/>
    </row>
    <row r="5" spans="1:9" ht="15" customHeight="1" x14ac:dyDescent="0.2">
      <c r="A5" s="94"/>
      <c r="B5" s="94"/>
      <c r="C5" s="94"/>
      <c r="D5" s="94"/>
      <c r="E5" s="94"/>
      <c r="F5" s="94"/>
      <c r="G5" s="94"/>
      <c r="H5" s="94"/>
      <c r="I5" s="94"/>
    </row>
    <row r="6" spans="1:9" ht="19.5" customHeight="1" x14ac:dyDescent="0.2">
      <c r="A6" s="96" t="s">
        <v>295</v>
      </c>
      <c r="B6" s="96" t="s">
        <v>295</v>
      </c>
      <c r="C6" s="96" t="s">
        <v>295</v>
      </c>
      <c r="D6" s="97" t="s">
        <v>295</v>
      </c>
      <c r="E6" s="97" t="s">
        <v>295</v>
      </c>
      <c r="F6" s="97" t="s">
        <v>295</v>
      </c>
      <c r="G6" s="173" t="s">
        <v>295</v>
      </c>
      <c r="H6" s="173"/>
      <c r="I6" s="173"/>
    </row>
    <row r="7" spans="1:9" ht="39" customHeight="1" x14ac:dyDescent="0.2">
      <c r="A7" s="174" t="s">
        <v>792</v>
      </c>
      <c r="B7" s="174"/>
      <c r="C7" s="174"/>
      <c r="D7" s="174"/>
      <c r="E7" s="174"/>
      <c r="F7" s="174"/>
      <c r="G7" s="174"/>
      <c r="H7" s="174"/>
      <c r="I7" s="174"/>
    </row>
    <row r="8" spans="1:9" ht="23.25" customHeight="1" x14ac:dyDescent="0.2">
      <c r="A8" s="171" t="s">
        <v>248</v>
      </c>
      <c r="B8" s="171"/>
      <c r="C8" s="171"/>
      <c r="D8" s="171"/>
      <c r="E8" s="171"/>
      <c r="F8" s="171"/>
      <c r="G8" s="171"/>
      <c r="H8" s="171"/>
      <c r="I8" s="171"/>
    </row>
    <row r="9" spans="1:9" ht="28.15" customHeight="1" x14ac:dyDescent="0.2">
      <c r="A9" s="98" t="s">
        <v>111</v>
      </c>
      <c r="B9" s="98" t="s">
        <v>296</v>
      </c>
      <c r="C9" s="98" t="s">
        <v>297</v>
      </c>
      <c r="D9" s="98" t="s">
        <v>298</v>
      </c>
      <c r="E9" s="98" t="s">
        <v>299</v>
      </c>
      <c r="F9" s="98" t="s">
        <v>300</v>
      </c>
      <c r="G9" s="98" t="s">
        <v>250</v>
      </c>
      <c r="H9" s="98" t="s">
        <v>251</v>
      </c>
      <c r="I9" s="98" t="s">
        <v>252</v>
      </c>
    </row>
    <row r="10" spans="1:9" ht="14.45" customHeight="1" x14ac:dyDescent="0.2">
      <c r="A10" s="98" t="s">
        <v>301</v>
      </c>
      <c r="B10" s="98" t="s">
        <v>302</v>
      </c>
      <c r="C10" s="98" t="s">
        <v>303</v>
      </c>
      <c r="D10" s="98" t="s">
        <v>304</v>
      </c>
      <c r="E10" s="98" t="s">
        <v>305</v>
      </c>
      <c r="F10" s="98" t="s">
        <v>306</v>
      </c>
      <c r="G10" s="98" t="s">
        <v>307</v>
      </c>
      <c r="H10" s="98" t="s">
        <v>308</v>
      </c>
      <c r="I10" s="98" t="s">
        <v>309</v>
      </c>
    </row>
    <row r="11" spans="1:9" ht="15.75" x14ac:dyDescent="0.2">
      <c r="A11" s="157" t="s">
        <v>310</v>
      </c>
      <c r="B11" s="158" t="s">
        <v>311</v>
      </c>
      <c r="C11" s="158" t="s">
        <v>295</v>
      </c>
      <c r="D11" s="158" t="s">
        <v>295</v>
      </c>
      <c r="E11" s="159" t="s">
        <v>295</v>
      </c>
      <c r="F11" s="159" t="s">
        <v>295</v>
      </c>
      <c r="G11" s="160">
        <v>43834030.109999999</v>
      </c>
      <c r="H11" s="160">
        <v>63899995.82</v>
      </c>
      <c r="I11" s="160">
        <v>85437066.780000001</v>
      </c>
    </row>
    <row r="12" spans="1:9" ht="15.75" x14ac:dyDescent="0.2">
      <c r="A12" s="161" t="s">
        <v>312</v>
      </c>
      <c r="B12" s="98" t="s">
        <v>311</v>
      </c>
      <c r="C12" s="98" t="s">
        <v>313</v>
      </c>
      <c r="D12" s="98" t="s">
        <v>295</v>
      </c>
      <c r="E12" s="98" t="s">
        <v>295</v>
      </c>
      <c r="F12" s="98" t="s">
        <v>295</v>
      </c>
      <c r="G12" s="162">
        <v>27744818.109999999</v>
      </c>
      <c r="H12" s="162">
        <v>44190386.229999997</v>
      </c>
      <c r="I12" s="162">
        <v>65753375</v>
      </c>
    </row>
    <row r="13" spans="1:9" ht="31.5" x14ac:dyDescent="0.2">
      <c r="A13" s="161" t="s">
        <v>314</v>
      </c>
      <c r="B13" s="98" t="s">
        <v>311</v>
      </c>
      <c r="C13" s="98" t="s">
        <v>313</v>
      </c>
      <c r="D13" s="98" t="s">
        <v>315</v>
      </c>
      <c r="E13" s="98" t="s">
        <v>295</v>
      </c>
      <c r="F13" s="98" t="s">
        <v>295</v>
      </c>
      <c r="G13" s="162">
        <v>27744818.109999999</v>
      </c>
      <c r="H13" s="162">
        <v>24647579</v>
      </c>
      <c r="I13" s="162">
        <v>24647579</v>
      </c>
    </row>
    <row r="14" spans="1:9" ht="31.5" x14ac:dyDescent="0.2">
      <c r="A14" s="163" t="s">
        <v>316</v>
      </c>
      <c r="B14" s="98" t="s">
        <v>311</v>
      </c>
      <c r="C14" s="98" t="s">
        <v>313</v>
      </c>
      <c r="D14" s="98" t="s">
        <v>315</v>
      </c>
      <c r="E14" s="98" t="s">
        <v>317</v>
      </c>
      <c r="F14" s="164" t="s">
        <v>295</v>
      </c>
      <c r="G14" s="162">
        <v>25420468</v>
      </c>
      <c r="H14" s="162">
        <v>23525687</v>
      </c>
      <c r="I14" s="162">
        <v>23525687</v>
      </c>
    </row>
    <row r="15" spans="1:9" ht="63" x14ac:dyDescent="0.2">
      <c r="A15" s="163" t="s">
        <v>318</v>
      </c>
      <c r="B15" s="98" t="s">
        <v>311</v>
      </c>
      <c r="C15" s="98" t="s">
        <v>313</v>
      </c>
      <c r="D15" s="98" t="s">
        <v>315</v>
      </c>
      <c r="E15" s="98" t="s">
        <v>317</v>
      </c>
      <c r="F15" s="98" t="s">
        <v>319</v>
      </c>
      <c r="G15" s="162">
        <v>25082310</v>
      </c>
      <c r="H15" s="162">
        <v>23093904</v>
      </c>
      <c r="I15" s="162">
        <v>23093904</v>
      </c>
    </row>
    <row r="16" spans="1:9" ht="31.5" x14ac:dyDescent="0.2">
      <c r="A16" s="163" t="s">
        <v>320</v>
      </c>
      <c r="B16" s="98" t="s">
        <v>311</v>
      </c>
      <c r="C16" s="98" t="s">
        <v>313</v>
      </c>
      <c r="D16" s="98" t="s">
        <v>315</v>
      </c>
      <c r="E16" s="98" t="s">
        <v>317</v>
      </c>
      <c r="F16" s="98" t="s">
        <v>321</v>
      </c>
      <c r="G16" s="162">
        <v>25082310</v>
      </c>
      <c r="H16" s="162">
        <v>23093904</v>
      </c>
      <c r="I16" s="162">
        <v>23093904</v>
      </c>
    </row>
    <row r="17" spans="1:9" ht="31.5" x14ac:dyDescent="0.2">
      <c r="A17" s="163" t="s">
        <v>322</v>
      </c>
      <c r="B17" s="98" t="s">
        <v>311</v>
      </c>
      <c r="C17" s="98" t="s">
        <v>313</v>
      </c>
      <c r="D17" s="98" t="s">
        <v>315</v>
      </c>
      <c r="E17" s="98" t="s">
        <v>317</v>
      </c>
      <c r="F17" s="98" t="s">
        <v>323</v>
      </c>
      <c r="G17" s="162">
        <v>303158</v>
      </c>
      <c r="H17" s="162">
        <v>396783</v>
      </c>
      <c r="I17" s="162">
        <v>396783</v>
      </c>
    </row>
    <row r="18" spans="1:9" ht="31.5" x14ac:dyDescent="0.2">
      <c r="A18" s="163" t="s">
        <v>324</v>
      </c>
      <c r="B18" s="98" t="s">
        <v>311</v>
      </c>
      <c r="C18" s="98" t="s">
        <v>313</v>
      </c>
      <c r="D18" s="98" t="s">
        <v>315</v>
      </c>
      <c r="E18" s="98" t="s">
        <v>317</v>
      </c>
      <c r="F18" s="98" t="s">
        <v>325</v>
      </c>
      <c r="G18" s="162">
        <v>303158</v>
      </c>
      <c r="H18" s="162">
        <v>396783</v>
      </c>
      <c r="I18" s="162">
        <v>396783</v>
      </c>
    </row>
    <row r="19" spans="1:9" ht="15.75" x14ac:dyDescent="0.2">
      <c r="A19" s="163" t="s">
        <v>326</v>
      </c>
      <c r="B19" s="98" t="s">
        <v>311</v>
      </c>
      <c r="C19" s="98" t="s">
        <v>313</v>
      </c>
      <c r="D19" s="98" t="s">
        <v>315</v>
      </c>
      <c r="E19" s="98" t="s">
        <v>317</v>
      </c>
      <c r="F19" s="98" t="s">
        <v>327</v>
      </c>
      <c r="G19" s="162">
        <v>35000</v>
      </c>
      <c r="H19" s="162">
        <v>35000</v>
      </c>
      <c r="I19" s="162">
        <v>35000</v>
      </c>
    </row>
    <row r="20" spans="1:9" ht="15.75" x14ac:dyDescent="0.2">
      <c r="A20" s="163" t="s">
        <v>328</v>
      </c>
      <c r="B20" s="98" t="s">
        <v>311</v>
      </c>
      <c r="C20" s="98" t="s">
        <v>313</v>
      </c>
      <c r="D20" s="98" t="s">
        <v>315</v>
      </c>
      <c r="E20" s="98" t="s">
        <v>317</v>
      </c>
      <c r="F20" s="98" t="s">
        <v>329</v>
      </c>
      <c r="G20" s="162">
        <v>35000</v>
      </c>
      <c r="H20" s="162">
        <v>35000</v>
      </c>
      <c r="I20" s="162">
        <v>35000</v>
      </c>
    </row>
    <row r="21" spans="1:9" ht="31.5" x14ac:dyDescent="0.2">
      <c r="A21" s="163" t="s">
        <v>330</v>
      </c>
      <c r="B21" s="98" t="s">
        <v>311</v>
      </c>
      <c r="C21" s="98" t="s">
        <v>313</v>
      </c>
      <c r="D21" s="98" t="s">
        <v>315</v>
      </c>
      <c r="E21" s="98" t="s">
        <v>331</v>
      </c>
      <c r="F21" s="164" t="s">
        <v>295</v>
      </c>
      <c r="G21" s="162">
        <v>888155.67</v>
      </c>
      <c r="H21" s="162">
        <v>1121892</v>
      </c>
      <c r="I21" s="162">
        <v>1121892</v>
      </c>
    </row>
    <row r="22" spans="1:9" ht="31.5" x14ac:dyDescent="0.2">
      <c r="A22" s="163" t="s">
        <v>322</v>
      </c>
      <c r="B22" s="98" t="s">
        <v>311</v>
      </c>
      <c r="C22" s="98" t="s">
        <v>313</v>
      </c>
      <c r="D22" s="98" t="s">
        <v>315</v>
      </c>
      <c r="E22" s="98" t="s">
        <v>331</v>
      </c>
      <c r="F22" s="98" t="s">
        <v>323</v>
      </c>
      <c r="G22" s="162">
        <v>888155.67</v>
      </c>
      <c r="H22" s="162">
        <v>1121892</v>
      </c>
      <c r="I22" s="162">
        <v>1121892</v>
      </c>
    </row>
    <row r="23" spans="1:9" ht="31.5" x14ac:dyDescent="0.2">
      <c r="A23" s="163" t="s">
        <v>324</v>
      </c>
      <c r="B23" s="98" t="s">
        <v>311</v>
      </c>
      <c r="C23" s="98" t="s">
        <v>313</v>
      </c>
      <c r="D23" s="98" t="s">
        <v>315</v>
      </c>
      <c r="E23" s="98" t="s">
        <v>331</v>
      </c>
      <c r="F23" s="98" t="s">
        <v>325</v>
      </c>
      <c r="G23" s="162">
        <v>888155.67</v>
      </c>
      <c r="H23" s="162">
        <v>1121892</v>
      </c>
      <c r="I23" s="162">
        <v>1121892</v>
      </c>
    </row>
    <row r="24" spans="1:9" ht="78.75" x14ac:dyDescent="0.2">
      <c r="A24" s="163" t="s">
        <v>1026</v>
      </c>
      <c r="B24" s="98" t="s">
        <v>311</v>
      </c>
      <c r="C24" s="98" t="s">
        <v>313</v>
      </c>
      <c r="D24" s="98" t="s">
        <v>315</v>
      </c>
      <c r="E24" s="98" t="s">
        <v>1027</v>
      </c>
      <c r="F24" s="164" t="s">
        <v>295</v>
      </c>
      <c r="G24" s="162">
        <v>285795.96000000002</v>
      </c>
      <c r="H24" s="162">
        <v>0</v>
      </c>
      <c r="I24" s="162">
        <v>0</v>
      </c>
    </row>
    <row r="25" spans="1:9" ht="63" x14ac:dyDescent="0.2">
      <c r="A25" s="163" t="s">
        <v>318</v>
      </c>
      <c r="B25" s="98" t="s">
        <v>311</v>
      </c>
      <c r="C25" s="98" t="s">
        <v>313</v>
      </c>
      <c r="D25" s="98" t="s">
        <v>315</v>
      </c>
      <c r="E25" s="98" t="s">
        <v>1027</v>
      </c>
      <c r="F25" s="98" t="s">
        <v>319</v>
      </c>
      <c r="G25" s="162">
        <v>285795.96000000002</v>
      </c>
      <c r="H25" s="162">
        <v>0</v>
      </c>
      <c r="I25" s="162">
        <v>0</v>
      </c>
    </row>
    <row r="26" spans="1:9" ht="31.5" x14ac:dyDescent="0.2">
      <c r="A26" s="163" t="s">
        <v>320</v>
      </c>
      <c r="B26" s="98" t="s">
        <v>311</v>
      </c>
      <c r="C26" s="98" t="s">
        <v>313</v>
      </c>
      <c r="D26" s="98" t="s">
        <v>315</v>
      </c>
      <c r="E26" s="98" t="s">
        <v>1027</v>
      </c>
      <c r="F26" s="98" t="s">
        <v>321</v>
      </c>
      <c r="G26" s="162">
        <v>285795.96000000002</v>
      </c>
      <c r="H26" s="162">
        <v>0</v>
      </c>
      <c r="I26" s="162">
        <v>0</v>
      </c>
    </row>
    <row r="27" spans="1:9" ht="47.25" x14ac:dyDescent="0.2">
      <c r="A27" s="163" t="s">
        <v>1028</v>
      </c>
      <c r="B27" s="98" t="s">
        <v>311</v>
      </c>
      <c r="C27" s="98" t="s">
        <v>313</v>
      </c>
      <c r="D27" s="98" t="s">
        <v>315</v>
      </c>
      <c r="E27" s="98" t="s">
        <v>1029</v>
      </c>
      <c r="F27" s="164" t="s">
        <v>295</v>
      </c>
      <c r="G27" s="162">
        <v>86639.74</v>
      </c>
      <c r="H27" s="162">
        <v>0</v>
      </c>
      <c r="I27" s="162">
        <v>0</v>
      </c>
    </row>
    <row r="28" spans="1:9" ht="63" x14ac:dyDescent="0.2">
      <c r="A28" s="163" t="s">
        <v>318</v>
      </c>
      <c r="B28" s="98" t="s">
        <v>311</v>
      </c>
      <c r="C28" s="98" t="s">
        <v>313</v>
      </c>
      <c r="D28" s="98" t="s">
        <v>315</v>
      </c>
      <c r="E28" s="98" t="s">
        <v>1029</v>
      </c>
      <c r="F28" s="98" t="s">
        <v>319</v>
      </c>
      <c r="G28" s="162">
        <v>86639.74</v>
      </c>
      <c r="H28" s="162">
        <v>0</v>
      </c>
      <c r="I28" s="162">
        <v>0</v>
      </c>
    </row>
    <row r="29" spans="1:9" ht="31.5" x14ac:dyDescent="0.2">
      <c r="A29" s="163" t="s">
        <v>320</v>
      </c>
      <c r="B29" s="98" t="s">
        <v>311</v>
      </c>
      <c r="C29" s="98" t="s">
        <v>313</v>
      </c>
      <c r="D29" s="98" t="s">
        <v>315</v>
      </c>
      <c r="E29" s="98" t="s">
        <v>1029</v>
      </c>
      <c r="F29" s="98" t="s">
        <v>321</v>
      </c>
      <c r="G29" s="162">
        <v>86639.74</v>
      </c>
      <c r="H29" s="162">
        <v>0</v>
      </c>
      <c r="I29" s="162">
        <v>0</v>
      </c>
    </row>
    <row r="30" spans="1:9" ht="47.25" x14ac:dyDescent="0.2">
      <c r="A30" s="163" t="s">
        <v>1037</v>
      </c>
      <c r="B30" s="98" t="s">
        <v>311</v>
      </c>
      <c r="C30" s="98" t="s">
        <v>313</v>
      </c>
      <c r="D30" s="98" t="s">
        <v>315</v>
      </c>
      <c r="E30" s="98" t="s">
        <v>1030</v>
      </c>
      <c r="F30" s="164" t="s">
        <v>295</v>
      </c>
      <c r="G30" s="162">
        <v>223804.23</v>
      </c>
      <c r="H30" s="162">
        <v>0</v>
      </c>
      <c r="I30" s="162">
        <v>0</v>
      </c>
    </row>
    <row r="31" spans="1:9" ht="63" x14ac:dyDescent="0.2">
      <c r="A31" s="163" t="s">
        <v>318</v>
      </c>
      <c r="B31" s="98" t="s">
        <v>311</v>
      </c>
      <c r="C31" s="98" t="s">
        <v>313</v>
      </c>
      <c r="D31" s="98" t="s">
        <v>315</v>
      </c>
      <c r="E31" s="98" t="s">
        <v>1030</v>
      </c>
      <c r="F31" s="98" t="s">
        <v>319</v>
      </c>
      <c r="G31" s="162">
        <v>223804.23</v>
      </c>
      <c r="H31" s="162">
        <v>0</v>
      </c>
      <c r="I31" s="162">
        <v>0</v>
      </c>
    </row>
    <row r="32" spans="1:9" ht="31.5" x14ac:dyDescent="0.2">
      <c r="A32" s="163" t="s">
        <v>320</v>
      </c>
      <c r="B32" s="98" t="s">
        <v>311</v>
      </c>
      <c r="C32" s="98" t="s">
        <v>313</v>
      </c>
      <c r="D32" s="98" t="s">
        <v>315</v>
      </c>
      <c r="E32" s="98" t="s">
        <v>1030</v>
      </c>
      <c r="F32" s="98" t="s">
        <v>321</v>
      </c>
      <c r="G32" s="162">
        <v>223804.23</v>
      </c>
      <c r="H32" s="162">
        <v>0</v>
      </c>
      <c r="I32" s="162">
        <v>0</v>
      </c>
    </row>
    <row r="33" spans="1:9" ht="31.5" x14ac:dyDescent="0.2">
      <c r="A33" s="163" t="s">
        <v>1038</v>
      </c>
      <c r="B33" s="98" t="s">
        <v>311</v>
      </c>
      <c r="C33" s="98" t="s">
        <v>313</v>
      </c>
      <c r="D33" s="98" t="s">
        <v>315</v>
      </c>
      <c r="E33" s="98" t="s">
        <v>1031</v>
      </c>
      <c r="F33" s="164" t="s">
        <v>295</v>
      </c>
      <c r="G33" s="162">
        <v>181844.58</v>
      </c>
      <c r="H33" s="162">
        <v>0</v>
      </c>
      <c r="I33" s="162">
        <v>0</v>
      </c>
    </row>
    <row r="34" spans="1:9" ht="63" x14ac:dyDescent="0.2">
      <c r="A34" s="163" t="s">
        <v>318</v>
      </c>
      <c r="B34" s="98" t="s">
        <v>311</v>
      </c>
      <c r="C34" s="98" t="s">
        <v>313</v>
      </c>
      <c r="D34" s="98" t="s">
        <v>315</v>
      </c>
      <c r="E34" s="98" t="s">
        <v>1031</v>
      </c>
      <c r="F34" s="98" t="s">
        <v>319</v>
      </c>
      <c r="G34" s="162">
        <v>181844.58</v>
      </c>
      <c r="H34" s="162">
        <v>0</v>
      </c>
      <c r="I34" s="162">
        <v>0</v>
      </c>
    </row>
    <row r="35" spans="1:9" ht="31.5" x14ac:dyDescent="0.2">
      <c r="A35" s="163" t="s">
        <v>320</v>
      </c>
      <c r="B35" s="98" t="s">
        <v>311</v>
      </c>
      <c r="C35" s="98" t="s">
        <v>313</v>
      </c>
      <c r="D35" s="98" t="s">
        <v>315</v>
      </c>
      <c r="E35" s="98" t="s">
        <v>1031</v>
      </c>
      <c r="F35" s="98" t="s">
        <v>321</v>
      </c>
      <c r="G35" s="162">
        <v>181844.58</v>
      </c>
      <c r="H35" s="162">
        <v>0</v>
      </c>
      <c r="I35" s="162">
        <v>0</v>
      </c>
    </row>
    <row r="36" spans="1:9" ht="31.5" x14ac:dyDescent="0.2">
      <c r="A36" s="163" t="s">
        <v>1010</v>
      </c>
      <c r="B36" s="98" t="s">
        <v>311</v>
      </c>
      <c r="C36" s="98" t="s">
        <v>313</v>
      </c>
      <c r="D36" s="98" t="s">
        <v>315</v>
      </c>
      <c r="E36" s="98" t="s">
        <v>1011</v>
      </c>
      <c r="F36" s="164" t="s">
        <v>295</v>
      </c>
      <c r="G36" s="162">
        <v>658109.93000000005</v>
      </c>
      <c r="H36" s="162">
        <v>0</v>
      </c>
      <c r="I36" s="162">
        <v>0</v>
      </c>
    </row>
    <row r="37" spans="1:9" ht="63" x14ac:dyDescent="0.2">
      <c r="A37" s="163" t="s">
        <v>318</v>
      </c>
      <c r="B37" s="98" t="s">
        <v>311</v>
      </c>
      <c r="C37" s="98" t="s">
        <v>313</v>
      </c>
      <c r="D37" s="98" t="s">
        <v>315</v>
      </c>
      <c r="E37" s="98" t="s">
        <v>1011</v>
      </c>
      <c r="F37" s="98" t="s">
        <v>319</v>
      </c>
      <c r="G37" s="162">
        <v>658109.93000000005</v>
      </c>
      <c r="H37" s="162">
        <v>0</v>
      </c>
      <c r="I37" s="162">
        <v>0</v>
      </c>
    </row>
    <row r="38" spans="1:9" ht="31.5" x14ac:dyDescent="0.2">
      <c r="A38" s="163" t="s">
        <v>320</v>
      </c>
      <c r="B38" s="98" t="s">
        <v>311</v>
      </c>
      <c r="C38" s="98" t="s">
        <v>313</v>
      </c>
      <c r="D38" s="98" t="s">
        <v>315</v>
      </c>
      <c r="E38" s="98" t="s">
        <v>1011</v>
      </c>
      <c r="F38" s="98" t="s">
        <v>321</v>
      </c>
      <c r="G38" s="162">
        <v>658109.93000000005</v>
      </c>
      <c r="H38" s="162">
        <v>0</v>
      </c>
      <c r="I38" s="162">
        <v>0</v>
      </c>
    </row>
    <row r="39" spans="1:9" ht="15.75" x14ac:dyDescent="0.2">
      <c r="A39" s="161" t="s">
        <v>332</v>
      </c>
      <c r="B39" s="98" t="s">
        <v>311</v>
      </c>
      <c r="C39" s="98" t="s">
        <v>313</v>
      </c>
      <c r="D39" s="98" t="s">
        <v>333</v>
      </c>
      <c r="E39" s="98" t="s">
        <v>295</v>
      </c>
      <c r="F39" s="98" t="s">
        <v>295</v>
      </c>
      <c r="G39" s="162">
        <v>0</v>
      </c>
      <c r="H39" s="162">
        <v>19542807.23</v>
      </c>
      <c r="I39" s="162">
        <v>41105796</v>
      </c>
    </row>
    <row r="40" spans="1:9" ht="15.75" x14ac:dyDescent="0.2">
      <c r="A40" s="163" t="s">
        <v>334</v>
      </c>
      <c r="B40" s="98" t="s">
        <v>311</v>
      </c>
      <c r="C40" s="98" t="s">
        <v>313</v>
      </c>
      <c r="D40" s="98" t="s">
        <v>333</v>
      </c>
      <c r="E40" s="98" t="s">
        <v>335</v>
      </c>
      <c r="F40" s="164" t="s">
        <v>295</v>
      </c>
      <c r="G40" s="162">
        <v>0</v>
      </c>
      <c r="H40" s="162">
        <v>19542807.23</v>
      </c>
      <c r="I40" s="162">
        <v>41105796</v>
      </c>
    </row>
    <row r="41" spans="1:9" ht="15.75" x14ac:dyDescent="0.2">
      <c r="A41" s="163" t="s">
        <v>326</v>
      </c>
      <c r="B41" s="98" t="s">
        <v>311</v>
      </c>
      <c r="C41" s="98" t="s">
        <v>313</v>
      </c>
      <c r="D41" s="98" t="s">
        <v>333</v>
      </c>
      <c r="E41" s="98" t="s">
        <v>335</v>
      </c>
      <c r="F41" s="98" t="s">
        <v>327</v>
      </c>
      <c r="G41" s="162">
        <v>0</v>
      </c>
      <c r="H41" s="162">
        <v>19542807.23</v>
      </c>
      <c r="I41" s="162">
        <v>41105796</v>
      </c>
    </row>
    <row r="42" spans="1:9" ht="15.75" x14ac:dyDescent="0.2">
      <c r="A42" s="163" t="s">
        <v>336</v>
      </c>
      <c r="B42" s="98" t="s">
        <v>311</v>
      </c>
      <c r="C42" s="98" t="s">
        <v>313</v>
      </c>
      <c r="D42" s="98" t="s">
        <v>333</v>
      </c>
      <c r="E42" s="98" t="s">
        <v>335</v>
      </c>
      <c r="F42" s="98" t="s">
        <v>337</v>
      </c>
      <c r="G42" s="162">
        <v>0</v>
      </c>
      <c r="H42" s="162">
        <v>19542807.23</v>
      </c>
      <c r="I42" s="162">
        <v>41105796</v>
      </c>
    </row>
    <row r="43" spans="1:9" ht="15.75" x14ac:dyDescent="0.2">
      <c r="A43" s="161" t="s">
        <v>338</v>
      </c>
      <c r="B43" s="98" t="s">
        <v>311</v>
      </c>
      <c r="C43" s="98" t="s">
        <v>333</v>
      </c>
      <c r="D43" s="98" t="s">
        <v>295</v>
      </c>
      <c r="E43" s="98" t="s">
        <v>295</v>
      </c>
      <c r="F43" s="98" t="s">
        <v>295</v>
      </c>
      <c r="G43" s="162">
        <v>39780.83</v>
      </c>
      <c r="H43" s="162">
        <v>35109.589999999997</v>
      </c>
      <c r="I43" s="162">
        <v>9191.7800000000007</v>
      </c>
    </row>
    <row r="44" spans="1:9" ht="31.5" x14ac:dyDescent="0.2">
      <c r="A44" s="161" t="s">
        <v>339</v>
      </c>
      <c r="B44" s="98" t="s">
        <v>311</v>
      </c>
      <c r="C44" s="98" t="s">
        <v>333</v>
      </c>
      <c r="D44" s="98" t="s">
        <v>313</v>
      </c>
      <c r="E44" s="98" t="s">
        <v>295</v>
      </c>
      <c r="F44" s="98" t="s">
        <v>295</v>
      </c>
      <c r="G44" s="162">
        <v>39780.83</v>
      </c>
      <c r="H44" s="162">
        <v>35109.589999999997</v>
      </c>
      <c r="I44" s="162">
        <v>9191.7800000000007</v>
      </c>
    </row>
    <row r="45" spans="1:9" ht="15.75" x14ac:dyDescent="0.2">
      <c r="A45" s="163" t="s">
        <v>340</v>
      </c>
      <c r="B45" s="98" t="s">
        <v>311</v>
      </c>
      <c r="C45" s="98" t="s">
        <v>333</v>
      </c>
      <c r="D45" s="98" t="s">
        <v>313</v>
      </c>
      <c r="E45" s="98" t="s">
        <v>341</v>
      </c>
      <c r="F45" s="164" t="s">
        <v>295</v>
      </c>
      <c r="G45" s="162">
        <v>39780.83</v>
      </c>
      <c r="H45" s="162">
        <v>35109.589999999997</v>
      </c>
      <c r="I45" s="162">
        <v>9191.7800000000007</v>
      </c>
    </row>
    <row r="46" spans="1:9" ht="15.75" x14ac:dyDescent="0.2">
      <c r="A46" s="163" t="s">
        <v>338</v>
      </c>
      <c r="B46" s="98" t="s">
        <v>311</v>
      </c>
      <c r="C46" s="98" t="s">
        <v>333</v>
      </c>
      <c r="D46" s="98" t="s">
        <v>313</v>
      </c>
      <c r="E46" s="98" t="s">
        <v>341</v>
      </c>
      <c r="F46" s="98" t="s">
        <v>342</v>
      </c>
      <c r="G46" s="162">
        <v>39780.83</v>
      </c>
      <c r="H46" s="162">
        <v>35109.589999999997</v>
      </c>
      <c r="I46" s="162">
        <v>9191.7800000000007</v>
      </c>
    </row>
    <row r="47" spans="1:9" ht="15.75" x14ac:dyDescent="0.2">
      <c r="A47" s="163" t="s">
        <v>340</v>
      </c>
      <c r="B47" s="98" t="s">
        <v>311</v>
      </c>
      <c r="C47" s="98" t="s">
        <v>333</v>
      </c>
      <c r="D47" s="98" t="s">
        <v>313</v>
      </c>
      <c r="E47" s="98" t="s">
        <v>341</v>
      </c>
      <c r="F47" s="98" t="s">
        <v>343</v>
      </c>
      <c r="G47" s="162">
        <v>39780.83</v>
      </c>
      <c r="H47" s="162">
        <v>35109.589999999997</v>
      </c>
      <c r="I47" s="162">
        <v>9191.7800000000007</v>
      </c>
    </row>
    <row r="48" spans="1:9" ht="31.5" x14ac:dyDescent="0.2">
      <c r="A48" s="161" t="s">
        <v>344</v>
      </c>
      <c r="B48" s="98" t="s">
        <v>311</v>
      </c>
      <c r="C48" s="98" t="s">
        <v>345</v>
      </c>
      <c r="D48" s="98" t="s">
        <v>295</v>
      </c>
      <c r="E48" s="98" t="s">
        <v>295</v>
      </c>
      <c r="F48" s="98" t="s">
        <v>295</v>
      </c>
      <c r="G48" s="162">
        <v>16049431.17</v>
      </c>
      <c r="H48" s="162">
        <v>19674500</v>
      </c>
      <c r="I48" s="162">
        <v>19674500</v>
      </c>
    </row>
    <row r="49" spans="1:9" ht="31.5" x14ac:dyDescent="0.2">
      <c r="A49" s="161" t="s">
        <v>346</v>
      </c>
      <c r="B49" s="98" t="s">
        <v>311</v>
      </c>
      <c r="C49" s="98" t="s">
        <v>345</v>
      </c>
      <c r="D49" s="98" t="s">
        <v>313</v>
      </c>
      <c r="E49" s="98" t="s">
        <v>295</v>
      </c>
      <c r="F49" s="98" t="s">
        <v>295</v>
      </c>
      <c r="G49" s="162">
        <v>9674500</v>
      </c>
      <c r="H49" s="162">
        <v>9674500</v>
      </c>
      <c r="I49" s="162">
        <v>9674500</v>
      </c>
    </row>
    <row r="50" spans="1:9" ht="47.25" x14ac:dyDescent="0.2">
      <c r="A50" s="163" t="s">
        <v>347</v>
      </c>
      <c r="B50" s="98" t="s">
        <v>311</v>
      </c>
      <c r="C50" s="98" t="s">
        <v>345</v>
      </c>
      <c r="D50" s="98" t="s">
        <v>313</v>
      </c>
      <c r="E50" s="98" t="s">
        <v>348</v>
      </c>
      <c r="F50" s="164" t="s">
        <v>295</v>
      </c>
      <c r="G50" s="162">
        <v>4174500</v>
      </c>
      <c r="H50" s="162">
        <v>4174500</v>
      </c>
      <c r="I50" s="162">
        <v>4174500</v>
      </c>
    </row>
    <row r="51" spans="1:9" ht="15.75" x14ac:dyDescent="0.2">
      <c r="A51" s="163" t="s">
        <v>349</v>
      </c>
      <c r="B51" s="98" t="s">
        <v>311</v>
      </c>
      <c r="C51" s="98" t="s">
        <v>345</v>
      </c>
      <c r="D51" s="98" t="s">
        <v>313</v>
      </c>
      <c r="E51" s="98" t="s">
        <v>348</v>
      </c>
      <c r="F51" s="98" t="s">
        <v>350</v>
      </c>
      <c r="G51" s="162">
        <v>4174500</v>
      </c>
      <c r="H51" s="162">
        <v>4174500</v>
      </c>
      <c r="I51" s="162">
        <v>4174500</v>
      </c>
    </row>
    <row r="52" spans="1:9" ht="15.75" x14ac:dyDescent="0.2">
      <c r="A52" s="163" t="s">
        <v>351</v>
      </c>
      <c r="B52" s="98" t="s">
        <v>311</v>
      </c>
      <c r="C52" s="98" t="s">
        <v>345</v>
      </c>
      <c r="D52" s="98" t="s">
        <v>313</v>
      </c>
      <c r="E52" s="98" t="s">
        <v>348</v>
      </c>
      <c r="F52" s="98" t="s">
        <v>352</v>
      </c>
      <c r="G52" s="162">
        <v>4174500</v>
      </c>
      <c r="H52" s="162">
        <v>4174500</v>
      </c>
      <c r="I52" s="162">
        <v>4174500</v>
      </c>
    </row>
    <row r="53" spans="1:9" ht="15.75" x14ac:dyDescent="0.2">
      <c r="A53" s="163" t="s">
        <v>353</v>
      </c>
      <c r="B53" s="98" t="s">
        <v>311</v>
      </c>
      <c r="C53" s="98" t="s">
        <v>345</v>
      </c>
      <c r="D53" s="98" t="s">
        <v>313</v>
      </c>
      <c r="E53" s="98" t="s">
        <v>354</v>
      </c>
      <c r="F53" s="164" t="s">
        <v>295</v>
      </c>
      <c r="G53" s="162">
        <v>5500000</v>
      </c>
      <c r="H53" s="162">
        <v>5500000</v>
      </c>
      <c r="I53" s="162">
        <v>5500000</v>
      </c>
    </row>
    <row r="54" spans="1:9" ht="15.75" x14ac:dyDescent="0.2">
      <c r="A54" s="163" t="s">
        <v>349</v>
      </c>
      <c r="B54" s="98" t="s">
        <v>311</v>
      </c>
      <c r="C54" s="98" t="s">
        <v>345</v>
      </c>
      <c r="D54" s="98" t="s">
        <v>313</v>
      </c>
      <c r="E54" s="98" t="s">
        <v>354</v>
      </c>
      <c r="F54" s="98" t="s">
        <v>350</v>
      </c>
      <c r="G54" s="162">
        <v>5500000</v>
      </c>
      <c r="H54" s="162">
        <v>5500000</v>
      </c>
      <c r="I54" s="162">
        <v>5500000</v>
      </c>
    </row>
    <row r="55" spans="1:9" ht="15.75" x14ac:dyDescent="0.2">
      <c r="A55" s="163" t="s">
        <v>351</v>
      </c>
      <c r="B55" s="98" t="s">
        <v>311</v>
      </c>
      <c r="C55" s="98" t="s">
        <v>345</v>
      </c>
      <c r="D55" s="98" t="s">
        <v>313</v>
      </c>
      <c r="E55" s="98" t="s">
        <v>354</v>
      </c>
      <c r="F55" s="98" t="s">
        <v>352</v>
      </c>
      <c r="G55" s="162">
        <v>5500000</v>
      </c>
      <c r="H55" s="162">
        <v>5500000</v>
      </c>
      <c r="I55" s="162">
        <v>5500000</v>
      </c>
    </row>
    <row r="56" spans="1:9" ht="15.75" x14ac:dyDescent="0.2">
      <c r="A56" s="161" t="s">
        <v>355</v>
      </c>
      <c r="B56" s="98" t="s">
        <v>311</v>
      </c>
      <c r="C56" s="98" t="s">
        <v>345</v>
      </c>
      <c r="D56" s="98" t="s">
        <v>356</v>
      </c>
      <c r="E56" s="98" t="s">
        <v>295</v>
      </c>
      <c r="F56" s="98" t="s">
        <v>295</v>
      </c>
      <c r="G56" s="162">
        <v>6374931.1699999999</v>
      </c>
      <c r="H56" s="162">
        <v>10000000</v>
      </c>
      <c r="I56" s="162">
        <v>10000000</v>
      </c>
    </row>
    <row r="57" spans="1:9" ht="15.75" x14ac:dyDescent="0.2">
      <c r="A57" s="163" t="s">
        <v>357</v>
      </c>
      <c r="B57" s="98" t="s">
        <v>311</v>
      </c>
      <c r="C57" s="98" t="s">
        <v>345</v>
      </c>
      <c r="D57" s="98" t="s">
        <v>356</v>
      </c>
      <c r="E57" s="98" t="s">
        <v>358</v>
      </c>
      <c r="F57" s="164" t="s">
        <v>295</v>
      </c>
      <c r="G57" s="162">
        <v>6374931.1699999999</v>
      </c>
      <c r="H57" s="162">
        <v>10000000</v>
      </c>
      <c r="I57" s="162">
        <v>10000000</v>
      </c>
    </row>
    <row r="58" spans="1:9" ht="15.75" x14ac:dyDescent="0.2">
      <c r="A58" s="163" t="s">
        <v>349</v>
      </c>
      <c r="B58" s="98" t="s">
        <v>311</v>
      </c>
      <c r="C58" s="98" t="s">
        <v>345</v>
      </c>
      <c r="D58" s="98" t="s">
        <v>356</v>
      </c>
      <c r="E58" s="98" t="s">
        <v>358</v>
      </c>
      <c r="F58" s="98" t="s">
        <v>350</v>
      </c>
      <c r="G58" s="162">
        <v>6374931.1699999999</v>
      </c>
      <c r="H58" s="162">
        <v>10000000</v>
      </c>
      <c r="I58" s="162">
        <v>10000000</v>
      </c>
    </row>
    <row r="59" spans="1:9" ht="15.75" x14ac:dyDescent="0.2">
      <c r="A59" s="163" t="s">
        <v>102</v>
      </c>
      <c r="B59" s="98" t="s">
        <v>311</v>
      </c>
      <c r="C59" s="98" t="s">
        <v>345</v>
      </c>
      <c r="D59" s="98" t="s">
        <v>356</v>
      </c>
      <c r="E59" s="98" t="s">
        <v>358</v>
      </c>
      <c r="F59" s="98" t="s">
        <v>359</v>
      </c>
      <c r="G59" s="162">
        <v>6374931.1699999999</v>
      </c>
      <c r="H59" s="162">
        <v>10000000</v>
      </c>
      <c r="I59" s="162">
        <v>10000000</v>
      </c>
    </row>
    <row r="60" spans="1:9" ht="31.5" x14ac:dyDescent="0.2">
      <c r="A60" s="157" t="s">
        <v>360</v>
      </c>
      <c r="B60" s="158" t="s">
        <v>361</v>
      </c>
      <c r="C60" s="158" t="s">
        <v>295</v>
      </c>
      <c r="D60" s="158" t="s">
        <v>295</v>
      </c>
      <c r="E60" s="159" t="s">
        <v>295</v>
      </c>
      <c r="F60" s="159" t="s">
        <v>295</v>
      </c>
      <c r="G60" s="160">
        <v>263505503.56999999</v>
      </c>
      <c r="H60" s="160">
        <v>239622836.61000001</v>
      </c>
      <c r="I60" s="160">
        <v>248992434.66999999</v>
      </c>
    </row>
    <row r="61" spans="1:9" ht="15.75" x14ac:dyDescent="0.2">
      <c r="A61" s="161" t="s">
        <v>362</v>
      </c>
      <c r="B61" s="98" t="s">
        <v>361</v>
      </c>
      <c r="C61" s="98" t="s">
        <v>363</v>
      </c>
      <c r="D61" s="98" t="s">
        <v>295</v>
      </c>
      <c r="E61" s="98" t="s">
        <v>295</v>
      </c>
      <c r="F61" s="98" t="s">
        <v>295</v>
      </c>
      <c r="G61" s="162">
        <v>20000</v>
      </c>
      <c r="H61" s="162">
        <v>20000</v>
      </c>
      <c r="I61" s="162">
        <v>20000</v>
      </c>
    </row>
    <row r="62" spans="1:9" ht="15.75" x14ac:dyDescent="0.2">
      <c r="A62" s="161" t="s">
        <v>364</v>
      </c>
      <c r="B62" s="98" t="s">
        <v>361</v>
      </c>
      <c r="C62" s="98" t="s">
        <v>363</v>
      </c>
      <c r="D62" s="98" t="s">
        <v>365</v>
      </c>
      <c r="E62" s="98" t="s">
        <v>295</v>
      </c>
      <c r="F62" s="98" t="s">
        <v>295</v>
      </c>
      <c r="G62" s="162">
        <v>20000</v>
      </c>
      <c r="H62" s="162">
        <v>20000</v>
      </c>
      <c r="I62" s="162">
        <v>20000</v>
      </c>
    </row>
    <row r="63" spans="1:9" ht="15.75" x14ac:dyDescent="0.2">
      <c r="A63" s="163" t="s">
        <v>366</v>
      </c>
      <c r="B63" s="98" t="s">
        <v>361</v>
      </c>
      <c r="C63" s="98" t="s">
        <v>363</v>
      </c>
      <c r="D63" s="98" t="s">
        <v>365</v>
      </c>
      <c r="E63" s="98" t="s">
        <v>367</v>
      </c>
      <c r="F63" s="164" t="s">
        <v>295</v>
      </c>
      <c r="G63" s="162">
        <v>20000</v>
      </c>
      <c r="H63" s="162">
        <v>20000</v>
      </c>
      <c r="I63" s="162">
        <v>20000</v>
      </c>
    </row>
    <row r="64" spans="1:9" ht="31.5" x14ac:dyDescent="0.2">
      <c r="A64" s="163" t="s">
        <v>322</v>
      </c>
      <c r="B64" s="98" t="s">
        <v>361</v>
      </c>
      <c r="C64" s="98" t="s">
        <v>363</v>
      </c>
      <c r="D64" s="98" t="s">
        <v>365</v>
      </c>
      <c r="E64" s="98" t="s">
        <v>367</v>
      </c>
      <c r="F64" s="98" t="s">
        <v>323</v>
      </c>
      <c r="G64" s="162">
        <v>20000</v>
      </c>
      <c r="H64" s="162">
        <v>20000</v>
      </c>
      <c r="I64" s="162">
        <v>20000</v>
      </c>
    </row>
    <row r="65" spans="1:9" ht="31.5" x14ac:dyDescent="0.2">
      <c r="A65" s="163" t="s">
        <v>324</v>
      </c>
      <c r="B65" s="98" t="s">
        <v>361</v>
      </c>
      <c r="C65" s="98" t="s">
        <v>363</v>
      </c>
      <c r="D65" s="98" t="s">
        <v>365</v>
      </c>
      <c r="E65" s="98" t="s">
        <v>367</v>
      </c>
      <c r="F65" s="98" t="s">
        <v>325</v>
      </c>
      <c r="G65" s="162">
        <v>20000</v>
      </c>
      <c r="H65" s="162">
        <v>20000</v>
      </c>
      <c r="I65" s="162">
        <v>20000</v>
      </c>
    </row>
    <row r="66" spans="1:9" ht="15.75" x14ac:dyDescent="0.2">
      <c r="A66" s="161" t="s">
        <v>368</v>
      </c>
      <c r="B66" s="98" t="s">
        <v>361</v>
      </c>
      <c r="C66" s="98" t="s">
        <v>369</v>
      </c>
      <c r="D66" s="98" t="s">
        <v>295</v>
      </c>
      <c r="E66" s="98" t="s">
        <v>295</v>
      </c>
      <c r="F66" s="98" t="s">
        <v>295</v>
      </c>
      <c r="G66" s="162">
        <v>60394780.890000001</v>
      </c>
      <c r="H66" s="162">
        <v>56798138</v>
      </c>
      <c r="I66" s="162">
        <v>64605198.609999999</v>
      </c>
    </row>
    <row r="67" spans="1:9" ht="15.75" x14ac:dyDescent="0.2">
      <c r="A67" s="161" t="s">
        <v>370</v>
      </c>
      <c r="B67" s="98" t="s">
        <v>361</v>
      </c>
      <c r="C67" s="98" t="s">
        <v>369</v>
      </c>
      <c r="D67" s="98" t="s">
        <v>356</v>
      </c>
      <c r="E67" s="98" t="s">
        <v>295</v>
      </c>
      <c r="F67" s="98" t="s">
        <v>295</v>
      </c>
      <c r="G67" s="162">
        <v>60245730.890000001</v>
      </c>
      <c r="H67" s="162">
        <v>56678488</v>
      </c>
      <c r="I67" s="162">
        <v>64485548.609999999</v>
      </c>
    </row>
    <row r="68" spans="1:9" ht="63" x14ac:dyDescent="0.2">
      <c r="A68" s="163" t="s">
        <v>876</v>
      </c>
      <c r="B68" s="98" t="s">
        <v>361</v>
      </c>
      <c r="C68" s="98" t="s">
        <v>369</v>
      </c>
      <c r="D68" s="98" t="s">
        <v>356</v>
      </c>
      <c r="E68" s="98" t="s">
        <v>919</v>
      </c>
      <c r="F68" s="164" t="s">
        <v>295</v>
      </c>
      <c r="G68" s="162">
        <v>2888888.89</v>
      </c>
      <c r="H68" s="162">
        <v>0</v>
      </c>
      <c r="I68" s="162">
        <v>4306060.6100000003</v>
      </c>
    </row>
    <row r="69" spans="1:9" ht="31.5" x14ac:dyDescent="0.2">
      <c r="A69" s="163" t="s">
        <v>373</v>
      </c>
      <c r="B69" s="98" t="s">
        <v>361</v>
      </c>
      <c r="C69" s="98" t="s">
        <v>369</v>
      </c>
      <c r="D69" s="98" t="s">
        <v>356</v>
      </c>
      <c r="E69" s="98" t="s">
        <v>919</v>
      </c>
      <c r="F69" s="98" t="s">
        <v>374</v>
      </c>
      <c r="G69" s="162">
        <v>2888888.89</v>
      </c>
      <c r="H69" s="162">
        <v>0</v>
      </c>
      <c r="I69" s="162">
        <v>4306060.6100000003</v>
      </c>
    </row>
    <row r="70" spans="1:9" ht="15.75" x14ac:dyDescent="0.2">
      <c r="A70" s="163" t="s">
        <v>375</v>
      </c>
      <c r="B70" s="98" t="s">
        <v>361</v>
      </c>
      <c r="C70" s="98" t="s">
        <v>369</v>
      </c>
      <c r="D70" s="98" t="s">
        <v>356</v>
      </c>
      <c r="E70" s="98" t="s">
        <v>919</v>
      </c>
      <c r="F70" s="98" t="s">
        <v>376</v>
      </c>
      <c r="G70" s="162">
        <v>2888888.89</v>
      </c>
      <c r="H70" s="162">
        <v>0</v>
      </c>
      <c r="I70" s="162">
        <v>4306060.6100000003</v>
      </c>
    </row>
    <row r="71" spans="1:9" ht="15.75" x14ac:dyDescent="0.2">
      <c r="A71" s="163" t="s">
        <v>371</v>
      </c>
      <c r="B71" s="98" t="s">
        <v>361</v>
      </c>
      <c r="C71" s="98" t="s">
        <v>369</v>
      </c>
      <c r="D71" s="98" t="s">
        <v>356</v>
      </c>
      <c r="E71" s="98" t="s">
        <v>372</v>
      </c>
      <c r="F71" s="164" t="s">
        <v>295</v>
      </c>
      <c r="G71" s="162">
        <v>57048842</v>
      </c>
      <c r="H71" s="162">
        <v>56306488</v>
      </c>
      <c r="I71" s="162">
        <v>59807488</v>
      </c>
    </row>
    <row r="72" spans="1:9" ht="31.5" x14ac:dyDescent="0.2">
      <c r="A72" s="163" t="s">
        <v>373</v>
      </c>
      <c r="B72" s="98" t="s">
        <v>361</v>
      </c>
      <c r="C72" s="98" t="s">
        <v>369</v>
      </c>
      <c r="D72" s="98" t="s">
        <v>356</v>
      </c>
      <c r="E72" s="98" t="s">
        <v>372</v>
      </c>
      <c r="F72" s="98" t="s">
        <v>374</v>
      </c>
      <c r="G72" s="162">
        <v>57048842</v>
      </c>
      <c r="H72" s="162">
        <v>56306488</v>
      </c>
      <c r="I72" s="162">
        <v>59807488</v>
      </c>
    </row>
    <row r="73" spans="1:9" ht="15.75" x14ac:dyDescent="0.2">
      <c r="A73" s="163" t="s">
        <v>375</v>
      </c>
      <c r="B73" s="98" t="s">
        <v>361</v>
      </c>
      <c r="C73" s="98" t="s">
        <v>369</v>
      </c>
      <c r="D73" s="98" t="s">
        <v>356</v>
      </c>
      <c r="E73" s="98" t="s">
        <v>372</v>
      </c>
      <c r="F73" s="98" t="s">
        <v>376</v>
      </c>
      <c r="G73" s="162">
        <v>57048842</v>
      </c>
      <c r="H73" s="162">
        <v>56306488</v>
      </c>
      <c r="I73" s="162">
        <v>59807488</v>
      </c>
    </row>
    <row r="74" spans="1:9" ht="94.5" x14ac:dyDescent="0.2">
      <c r="A74" s="163" t="s">
        <v>382</v>
      </c>
      <c r="B74" s="98" t="s">
        <v>361</v>
      </c>
      <c r="C74" s="98" t="s">
        <v>369</v>
      </c>
      <c r="D74" s="98" t="s">
        <v>356</v>
      </c>
      <c r="E74" s="98" t="s">
        <v>383</v>
      </c>
      <c r="F74" s="164" t="s">
        <v>295</v>
      </c>
      <c r="G74" s="162">
        <v>308000</v>
      </c>
      <c r="H74" s="162">
        <v>372000</v>
      </c>
      <c r="I74" s="162">
        <v>372000</v>
      </c>
    </row>
    <row r="75" spans="1:9" ht="31.5" x14ac:dyDescent="0.2">
      <c r="A75" s="163" t="s">
        <v>373</v>
      </c>
      <c r="B75" s="98" t="s">
        <v>361</v>
      </c>
      <c r="C75" s="98" t="s">
        <v>369</v>
      </c>
      <c r="D75" s="98" t="s">
        <v>356</v>
      </c>
      <c r="E75" s="98" t="s">
        <v>383</v>
      </c>
      <c r="F75" s="98" t="s">
        <v>374</v>
      </c>
      <c r="G75" s="162">
        <v>308000</v>
      </c>
      <c r="H75" s="162">
        <v>372000</v>
      </c>
      <c r="I75" s="162">
        <v>372000</v>
      </c>
    </row>
    <row r="76" spans="1:9" ht="15.75" x14ac:dyDescent="0.2">
      <c r="A76" s="163" t="s">
        <v>375</v>
      </c>
      <c r="B76" s="98" t="s">
        <v>361</v>
      </c>
      <c r="C76" s="98" t="s">
        <v>369</v>
      </c>
      <c r="D76" s="98" t="s">
        <v>356</v>
      </c>
      <c r="E76" s="98" t="s">
        <v>383</v>
      </c>
      <c r="F76" s="98" t="s">
        <v>376</v>
      </c>
      <c r="G76" s="162">
        <v>308000</v>
      </c>
      <c r="H76" s="162">
        <v>372000</v>
      </c>
      <c r="I76" s="162">
        <v>372000</v>
      </c>
    </row>
    <row r="77" spans="1:9" ht="15.75" x14ac:dyDescent="0.2">
      <c r="A77" s="161" t="s">
        <v>377</v>
      </c>
      <c r="B77" s="98" t="s">
        <v>361</v>
      </c>
      <c r="C77" s="98" t="s">
        <v>369</v>
      </c>
      <c r="D77" s="98" t="s">
        <v>369</v>
      </c>
      <c r="E77" s="98" t="s">
        <v>295</v>
      </c>
      <c r="F77" s="98" t="s">
        <v>295</v>
      </c>
      <c r="G77" s="162">
        <v>119650</v>
      </c>
      <c r="H77" s="162">
        <v>119650</v>
      </c>
      <c r="I77" s="162">
        <v>119650</v>
      </c>
    </row>
    <row r="78" spans="1:9" ht="15.75" x14ac:dyDescent="0.2">
      <c r="A78" s="163" t="s">
        <v>378</v>
      </c>
      <c r="B78" s="98" t="s">
        <v>361</v>
      </c>
      <c r="C78" s="98" t="s">
        <v>369</v>
      </c>
      <c r="D78" s="98" t="s">
        <v>369</v>
      </c>
      <c r="E78" s="98" t="s">
        <v>379</v>
      </c>
      <c r="F78" s="164" t="s">
        <v>295</v>
      </c>
      <c r="G78" s="162">
        <v>119650</v>
      </c>
      <c r="H78" s="162">
        <v>119650</v>
      </c>
      <c r="I78" s="162">
        <v>119650</v>
      </c>
    </row>
    <row r="79" spans="1:9" ht="31.5" x14ac:dyDescent="0.2">
      <c r="A79" s="163" t="s">
        <v>322</v>
      </c>
      <c r="B79" s="98" t="s">
        <v>361</v>
      </c>
      <c r="C79" s="98" t="s">
        <v>369</v>
      </c>
      <c r="D79" s="98" t="s">
        <v>369</v>
      </c>
      <c r="E79" s="98" t="s">
        <v>379</v>
      </c>
      <c r="F79" s="98" t="s">
        <v>323</v>
      </c>
      <c r="G79" s="162">
        <v>119650</v>
      </c>
      <c r="H79" s="162">
        <v>119650</v>
      </c>
      <c r="I79" s="162">
        <v>119650</v>
      </c>
    </row>
    <row r="80" spans="1:9" ht="31.5" x14ac:dyDescent="0.2">
      <c r="A80" s="163" t="s">
        <v>324</v>
      </c>
      <c r="B80" s="98" t="s">
        <v>361</v>
      </c>
      <c r="C80" s="98" t="s">
        <v>369</v>
      </c>
      <c r="D80" s="98" t="s">
        <v>369</v>
      </c>
      <c r="E80" s="98" t="s">
        <v>379</v>
      </c>
      <c r="F80" s="98" t="s">
        <v>325</v>
      </c>
      <c r="G80" s="162">
        <v>119650</v>
      </c>
      <c r="H80" s="162">
        <v>119650</v>
      </c>
      <c r="I80" s="162">
        <v>119650</v>
      </c>
    </row>
    <row r="81" spans="1:9" ht="15.75" x14ac:dyDescent="0.2">
      <c r="A81" s="161" t="s">
        <v>380</v>
      </c>
      <c r="B81" s="98" t="s">
        <v>361</v>
      </c>
      <c r="C81" s="98" t="s">
        <v>369</v>
      </c>
      <c r="D81" s="98" t="s">
        <v>381</v>
      </c>
      <c r="E81" s="98" t="s">
        <v>295</v>
      </c>
      <c r="F81" s="98" t="s">
        <v>295</v>
      </c>
      <c r="G81" s="162">
        <v>29400</v>
      </c>
      <c r="H81" s="162">
        <v>0</v>
      </c>
      <c r="I81" s="162">
        <v>0</v>
      </c>
    </row>
    <row r="82" spans="1:9" ht="94.5" x14ac:dyDescent="0.2">
      <c r="A82" s="163" t="s">
        <v>382</v>
      </c>
      <c r="B82" s="98" t="s">
        <v>361</v>
      </c>
      <c r="C82" s="98" t="s">
        <v>369</v>
      </c>
      <c r="D82" s="98" t="s">
        <v>381</v>
      </c>
      <c r="E82" s="98" t="s">
        <v>383</v>
      </c>
      <c r="F82" s="164" t="s">
        <v>295</v>
      </c>
      <c r="G82" s="162">
        <v>29400</v>
      </c>
      <c r="H82" s="162">
        <v>0</v>
      </c>
      <c r="I82" s="162">
        <v>0</v>
      </c>
    </row>
    <row r="83" spans="1:9" ht="15.75" x14ac:dyDescent="0.2">
      <c r="A83" s="163" t="s">
        <v>384</v>
      </c>
      <c r="B83" s="98" t="s">
        <v>361</v>
      </c>
      <c r="C83" s="98" t="s">
        <v>369</v>
      </c>
      <c r="D83" s="98" t="s">
        <v>381</v>
      </c>
      <c r="E83" s="98" t="s">
        <v>383</v>
      </c>
      <c r="F83" s="98" t="s">
        <v>385</v>
      </c>
      <c r="G83" s="162">
        <v>29400</v>
      </c>
      <c r="H83" s="162">
        <v>0</v>
      </c>
      <c r="I83" s="162">
        <v>0</v>
      </c>
    </row>
    <row r="84" spans="1:9" ht="15.75" x14ac:dyDescent="0.2">
      <c r="A84" s="163" t="s">
        <v>547</v>
      </c>
      <c r="B84" s="98" t="s">
        <v>361</v>
      </c>
      <c r="C84" s="98" t="s">
        <v>369</v>
      </c>
      <c r="D84" s="98" t="s">
        <v>381</v>
      </c>
      <c r="E84" s="98" t="s">
        <v>383</v>
      </c>
      <c r="F84" s="98" t="s">
        <v>548</v>
      </c>
      <c r="G84" s="162">
        <v>29400</v>
      </c>
      <c r="H84" s="162">
        <v>0</v>
      </c>
      <c r="I84" s="162">
        <v>0</v>
      </c>
    </row>
    <row r="85" spans="1:9" ht="15.75" x14ac:dyDescent="0.2">
      <c r="A85" s="161" t="s">
        <v>388</v>
      </c>
      <c r="B85" s="98" t="s">
        <v>361</v>
      </c>
      <c r="C85" s="98" t="s">
        <v>389</v>
      </c>
      <c r="D85" s="98" t="s">
        <v>295</v>
      </c>
      <c r="E85" s="98" t="s">
        <v>295</v>
      </c>
      <c r="F85" s="98" t="s">
        <v>295</v>
      </c>
      <c r="G85" s="162">
        <v>130413635.03</v>
      </c>
      <c r="H85" s="162">
        <v>129445915.61</v>
      </c>
      <c r="I85" s="162">
        <v>129121453.06</v>
      </c>
    </row>
    <row r="86" spans="1:9" ht="15.75" x14ac:dyDescent="0.2">
      <c r="A86" s="161" t="s">
        <v>390</v>
      </c>
      <c r="B86" s="98" t="s">
        <v>361</v>
      </c>
      <c r="C86" s="98" t="s">
        <v>389</v>
      </c>
      <c r="D86" s="98" t="s">
        <v>313</v>
      </c>
      <c r="E86" s="98" t="s">
        <v>295</v>
      </c>
      <c r="F86" s="98" t="s">
        <v>295</v>
      </c>
      <c r="G86" s="162">
        <v>111785930.66</v>
      </c>
      <c r="H86" s="162">
        <v>112484750.61</v>
      </c>
      <c r="I86" s="162">
        <v>112160288.06</v>
      </c>
    </row>
    <row r="87" spans="1:9" ht="15.75" x14ac:dyDescent="0.2">
      <c r="A87" s="163" t="s">
        <v>877</v>
      </c>
      <c r="B87" s="98" t="s">
        <v>361</v>
      </c>
      <c r="C87" s="98" t="s">
        <v>389</v>
      </c>
      <c r="D87" s="98" t="s">
        <v>313</v>
      </c>
      <c r="E87" s="98" t="s">
        <v>878</v>
      </c>
      <c r="F87" s="164" t="s">
        <v>295</v>
      </c>
      <c r="G87" s="162">
        <v>0</v>
      </c>
      <c r="H87" s="162">
        <v>1605858.59</v>
      </c>
      <c r="I87" s="162">
        <v>0</v>
      </c>
    </row>
    <row r="88" spans="1:9" ht="31.5" x14ac:dyDescent="0.2">
      <c r="A88" s="163" t="s">
        <v>373</v>
      </c>
      <c r="B88" s="98" t="s">
        <v>361</v>
      </c>
      <c r="C88" s="98" t="s">
        <v>389</v>
      </c>
      <c r="D88" s="98" t="s">
        <v>313</v>
      </c>
      <c r="E88" s="98" t="s">
        <v>878</v>
      </c>
      <c r="F88" s="98" t="s">
        <v>374</v>
      </c>
      <c r="G88" s="162">
        <v>0</v>
      </c>
      <c r="H88" s="162">
        <v>1605858.59</v>
      </c>
      <c r="I88" s="162">
        <v>0</v>
      </c>
    </row>
    <row r="89" spans="1:9" ht="15.75" x14ac:dyDescent="0.2">
      <c r="A89" s="163" t="s">
        <v>375</v>
      </c>
      <c r="B89" s="98" t="s">
        <v>361</v>
      </c>
      <c r="C89" s="98" t="s">
        <v>389</v>
      </c>
      <c r="D89" s="98" t="s">
        <v>313</v>
      </c>
      <c r="E89" s="98" t="s">
        <v>878</v>
      </c>
      <c r="F89" s="98" t="s">
        <v>376</v>
      </c>
      <c r="G89" s="162">
        <v>0</v>
      </c>
      <c r="H89" s="162">
        <v>1605858.59</v>
      </c>
      <c r="I89" s="162">
        <v>0</v>
      </c>
    </row>
    <row r="90" spans="1:9" ht="15.75" x14ac:dyDescent="0.2">
      <c r="A90" s="163" t="s">
        <v>391</v>
      </c>
      <c r="B90" s="98" t="s">
        <v>361</v>
      </c>
      <c r="C90" s="98" t="s">
        <v>389</v>
      </c>
      <c r="D90" s="98" t="s">
        <v>313</v>
      </c>
      <c r="E90" s="98" t="s">
        <v>392</v>
      </c>
      <c r="F90" s="164" t="s">
        <v>295</v>
      </c>
      <c r="G90" s="162">
        <v>21636044.010000002</v>
      </c>
      <c r="H90" s="162">
        <v>22800284</v>
      </c>
      <c r="I90" s="162">
        <v>23419284</v>
      </c>
    </row>
    <row r="91" spans="1:9" ht="31.5" x14ac:dyDescent="0.2">
      <c r="A91" s="163" t="s">
        <v>373</v>
      </c>
      <c r="B91" s="98" t="s">
        <v>361</v>
      </c>
      <c r="C91" s="98" t="s">
        <v>389</v>
      </c>
      <c r="D91" s="98" t="s">
        <v>313</v>
      </c>
      <c r="E91" s="98" t="s">
        <v>392</v>
      </c>
      <c r="F91" s="98" t="s">
        <v>374</v>
      </c>
      <c r="G91" s="162">
        <v>21636044.010000002</v>
      </c>
      <c r="H91" s="162">
        <v>22800284</v>
      </c>
      <c r="I91" s="162">
        <v>23419284</v>
      </c>
    </row>
    <row r="92" spans="1:9" ht="15.75" x14ac:dyDescent="0.2">
      <c r="A92" s="163" t="s">
        <v>375</v>
      </c>
      <c r="B92" s="98" t="s">
        <v>361</v>
      </c>
      <c r="C92" s="98" t="s">
        <v>389</v>
      </c>
      <c r="D92" s="98" t="s">
        <v>313</v>
      </c>
      <c r="E92" s="98" t="s">
        <v>392</v>
      </c>
      <c r="F92" s="98" t="s">
        <v>376</v>
      </c>
      <c r="G92" s="162">
        <v>21636044.010000002</v>
      </c>
      <c r="H92" s="162">
        <v>22800284</v>
      </c>
      <c r="I92" s="162">
        <v>23419284</v>
      </c>
    </row>
    <row r="93" spans="1:9" ht="15.75" x14ac:dyDescent="0.2">
      <c r="A93" s="163" t="s">
        <v>879</v>
      </c>
      <c r="B93" s="98" t="s">
        <v>361</v>
      </c>
      <c r="C93" s="98" t="s">
        <v>389</v>
      </c>
      <c r="D93" s="98" t="s">
        <v>313</v>
      </c>
      <c r="E93" s="98" t="s">
        <v>880</v>
      </c>
      <c r="F93" s="164" t="s">
        <v>295</v>
      </c>
      <c r="G93" s="162">
        <v>193645.45</v>
      </c>
      <c r="H93" s="162">
        <v>138591.92000000001</v>
      </c>
      <c r="I93" s="162">
        <v>142195.96</v>
      </c>
    </row>
    <row r="94" spans="1:9" ht="31.5" x14ac:dyDescent="0.2">
      <c r="A94" s="163" t="s">
        <v>373</v>
      </c>
      <c r="B94" s="98" t="s">
        <v>361</v>
      </c>
      <c r="C94" s="98" t="s">
        <v>389</v>
      </c>
      <c r="D94" s="98" t="s">
        <v>313</v>
      </c>
      <c r="E94" s="98" t="s">
        <v>880</v>
      </c>
      <c r="F94" s="98" t="s">
        <v>374</v>
      </c>
      <c r="G94" s="162">
        <v>193645.45</v>
      </c>
      <c r="H94" s="162">
        <v>138591.92000000001</v>
      </c>
      <c r="I94" s="162">
        <v>142195.96</v>
      </c>
    </row>
    <row r="95" spans="1:9" ht="15.75" x14ac:dyDescent="0.2">
      <c r="A95" s="163" t="s">
        <v>375</v>
      </c>
      <c r="B95" s="98" t="s">
        <v>361</v>
      </c>
      <c r="C95" s="98" t="s">
        <v>389</v>
      </c>
      <c r="D95" s="98" t="s">
        <v>313</v>
      </c>
      <c r="E95" s="98" t="s">
        <v>880</v>
      </c>
      <c r="F95" s="98" t="s">
        <v>376</v>
      </c>
      <c r="G95" s="162">
        <v>193645.45</v>
      </c>
      <c r="H95" s="162">
        <v>138591.92000000001</v>
      </c>
      <c r="I95" s="162">
        <v>142195.96</v>
      </c>
    </row>
    <row r="96" spans="1:9" ht="15.75" x14ac:dyDescent="0.2">
      <c r="A96" s="163" t="s">
        <v>393</v>
      </c>
      <c r="B96" s="98" t="s">
        <v>361</v>
      </c>
      <c r="C96" s="98" t="s">
        <v>389</v>
      </c>
      <c r="D96" s="98" t="s">
        <v>313</v>
      </c>
      <c r="E96" s="98" t="s">
        <v>394</v>
      </c>
      <c r="F96" s="164" t="s">
        <v>295</v>
      </c>
      <c r="G96" s="162">
        <v>5650140.7000000002</v>
      </c>
      <c r="H96" s="162">
        <v>5802830</v>
      </c>
      <c r="I96" s="162">
        <v>6237738</v>
      </c>
    </row>
    <row r="97" spans="1:9" ht="31.5" x14ac:dyDescent="0.2">
      <c r="A97" s="163" t="s">
        <v>373</v>
      </c>
      <c r="B97" s="98" t="s">
        <v>361</v>
      </c>
      <c r="C97" s="98" t="s">
        <v>389</v>
      </c>
      <c r="D97" s="98" t="s">
        <v>313</v>
      </c>
      <c r="E97" s="98" t="s">
        <v>394</v>
      </c>
      <c r="F97" s="98" t="s">
        <v>374</v>
      </c>
      <c r="G97" s="162">
        <v>5650140.7000000002</v>
      </c>
      <c r="H97" s="162">
        <v>5802830</v>
      </c>
      <c r="I97" s="162">
        <v>6237738</v>
      </c>
    </row>
    <row r="98" spans="1:9" ht="15.75" x14ac:dyDescent="0.2">
      <c r="A98" s="163" t="s">
        <v>375</v>
      </c>
      <c r="B98" s="98" t="s">
        <v>361</v>
      </c>
      <c r="C98" s="98" t="s">
        <v>389</v>
      </c>
      <c r="D98" s="98" t="s">
        <v>313</v>
      </c>
      <c r="E98" s="98" t="s">
        <v>394</v>
      </c>
      <c r="F98" s="98" t="s">
        <v>376</v>
      </c>
      <c r="G98" s="162">
        <v>5650140.7000000002</v>
      </c>
      <c r="H98" s="162">
        <v>5802830</v>
      </c>
      <c r="I98" s="162">
        <v>6237738</v>
      </c>
    </row>
    <row r="99" spans="1:9" ht="15.75" x14ac:dyDescent="0.2">
      <c r="A99" s="163" t="s">
        <v>395</v>
      </c>
      <c r="B99" s="98" t="s">
        <v>361</v>
      </c>
      <c r="C99" s="98" t="s">
        <v>389</v>
      </c>
      <c r="D99" s="98" t="s">
        <v>313</v>
      </c>
      <c r="E99" s="98" t="s">
        <v>396</v>
      </c>
      <c r="F99" s="164" t="s">
        <v>295</v>
      </c>
      <c r="G99" s="162">
        <v>29860086.460000001</v>
      </c>
      <c r="H99" s="162">
        <v>27662599</v>
      </c>
      <c r="I99" s="162">
        <v>27882883</v>
      </c>
    </row>
    <row r="100" spans="1:9" ht="31.5" x14ac:dyDescent="0.2">
      <c r="A100" s="163" t="s">
        <v>373</v>
      </c>
      <c r="B100" s="98" t="s">
        <v>361</v>
      </c>
      <c r="C100" s="98" t="s">
        <v>389</v>
      </c>
      <c r="D100" s="98" t="s">
        <v>313</v>
      </c>
      <c r="E100" s="98" t="s">
        <v>396</v>
      </c>
      <c r="F100" s="98" t="s">
        <v>374</v>
      </c>
      <c r="G100" s="162">
        <v>29860086.460000001</v>
      </c>
      <c r="H100" s="162">
        <v>27662599</v>
      </c>
      <c r="I100" s="162">
        <v>27882883</v>
      </c>
    </row>
    <row r="101" spans="1:9" ht="15.75" x14ac:dyDescent="0.2">
      <c r="A101" s="163" t="s">
        <v>375</v>
      </c>
      <c r="B101" s="98" t="s">
        <v>361</v>
      </c>
      <c r="C101" s="98" t="s">
        <v>389</v>
      </c>
      <c r="D101" s="98" t="s">
        <v>313</v>
      </c>
      <c r="E101" s="98" t="s">
        <v>396</v>
      </c>
      <c r="F101" s="98" t="s">
        <v>376</v>
      </c>
      <c r="G101" s="162">
        <v>29860086.460000001</v>
      </c>
      <c r="H101" s="162">
        <v>27662599</v>
      </c>
      <c r="I101" s="162">
        <v>27882883</v>
      </c>
    </row>
    <row r="102" spans="1:9" ht="78.75" x14ac:dyDescent="0.2">
      <c r="A102" s="163" t="s">
        <v>397</v>
      </c>
      <c r="B102" s="98" t="s">
        <v>361</v>
      </c>
      <c r="C102" s="98" t="s">
        <v>389</v>
      </c>
      <c r="D102" s="98" t="s">
        <v>313</v>
      </c>
      <c r="E102" s="98" t="s">
        <v>398</v>
      </c>
      <c r="F102" s="164" t="s">
        <v>295</v>
      </c>
      <c r="G102" s="162">
        <v>45703840.530000001</v>
      </c>
      <c r="H102" s="162">
        <v>46931848.100000001</v>
      </c>
      <c r="I102" s="162">
        <v>46931848.100000001</v>
      </c>
    </row>
    <row r="103" spans="1:9" ht="31.5" x14ac:dyDescent="0.2">
      <c r="A103" s="163" t="s">
        <v>373</v>
      </c>
      <c r="B103" s="98" t="s">
        <v>361</v>
      </c>
      <c r="C103" s="98" t="s">
        <v>389</v>
      </c>
      <c r="D103" s="98" t="s">
        <v>313</v>
      </c>
      <c r="E103" s="98" t="s">
        <v>398</v>
      </c>
      <c r="F103" s="98" t="s">
        <v>374</v>
      </c>
      <c r="G103" s="162">
        <v>45703840.530000001</v>
      </c>
      <c r="H103" s="162">
        <v>46931848.100000001</v>
      </c>
      <c r="I103" s="162">
        <v>46931848.100000001</v>
      </c>
    </row>
    <row r="104" spans="1:9" ht="15.75" x14ac:dyDescent="0.2">
      <c r="A104" s="163" t="s">
        <v>375</v>
      </c>
      <c r="B104" s="98" t="s">
        <v>361</v>
      </c>
      <c r="C104" s="98" t="s">
        <v>389</v>
      </c>
      <c r="D104" s="98" t="s">
        <v>313</v>
      </c>
      <c r="E104" s="98" t="s">
        <v>398</v>
      </c>
      <c r="F104" s="98" t="s">
        <v>376</v>
      </c>
      <c r="G104" s="162">
        <v>45703840.530000001</v>
      </c>
      <c r="H104" s="162">
        <v>46931848.100000001</v>
      </c>
      <c r="I104" s="162">
        <v>46931848.100000001</v>
      </c>
    </row>
    <row r="105" spans="1:9" ht="15.75" x14ac:dyDescent="0.2">
      <c r="A105" s="163" t="s">
        <v>399</v>
      </c>
      <c r="B105" s="98" t="s">
        <v>361</v>
      </c>
      <c r="C105" s="98" t="s">
        <v>389</v>
      </c>
      <c r="D105" s="98" t="s">
        <v>313</v>
      </c>
      <c r="E105" s="98" t="s">
        <v>400</v>
      </c>
      <c r="F105" s="164" t="s">
        <v>295</v>
      </c>
      <c r="G105" s="162">
        <v>3780189.06</v>
      </c>
      <c r="H105" s="162">
        <v>4244740</v>
      </c>
      <c r="I105" s="162">
        <v>4244740</v>
      </c>
    </row>
    <row r="106" spans="1:9" ht="31.5" x14ac:dyDescent="0.2">
      <c r="A106" s="163" t="s">
        <v>322</v>
      </c>
      <c r="B106" s="98" t="s">
        <v>361</v>
      </c>
      <c r="C106" s="98" t="s">
        <v>389</v>
      </c>
      <c r="D106" s="98" t="s">
        <v>313</v>
      </c>
      <c r="E106" s="98" t="s">
        <v>400</v>
      </c>
      <c r="F106" s="98" t="s">
        <v>323</v>
      </c>
      <c r="G106" s="162">
        <v>3727644.06</v>
      </c>
      <c r="H106" s="162">
        <v>4192195</v>
      </c>
      <c r="I106" s="162">
        <v>4192195</v>
      </c>
    </row>
    <row r="107" spans="1:9" ht="31.5" x14ac:dyDescent="0.2">
      <c r="A107" s="163" t="s">
        <v>324</v>
      </c>
      <c r="B107" s="98" t="s">
        <v>361</v>
      </c>
      <c r="C107" s="98" t="s">
        <v>389</v>
      </c>
      <c r="D107" s="98" t="s">
        <v>313</v>
      </c>
      <c r="E107" s="98" t="s">
        <v>400</v>
      </c>
      <c r="F107" s="98" t="s">
        <v>325</v>
      </c>
      <c r="G107" s="162">
        <v>3727644.06</v>
      </c>
      <c r="H107" s="162">
        <v>4192195</v>
      </c>
      <c r="I107" s="162">
        <v>4192195</v>
      </c>
    </row>
    <row r="108" spans="1:9" ht="31.5" x14ac:dyDescent="0.2">
      <c r="A108" s="163" t="s">
        <v>373</v>
      </c>
      <c r="B108" s="98" t="s">
        <v>361</v>
      </c>
      <c r="C108" s="98" t="s">
        <v>389</v>
      </c>
      <c r="D108" s="98" t="s">
        <v>313</v>
      </c>
      <c r="E108" s="98" t="s">
        <v>400</v>
      </c>
      <c r="F108" s="98" t="s">
        <v>374</v>
      </c>
      <c r="G108" s="162">
        <v>52545</v>
      </c>
      <c r="H108" s="162">
        <v>52545</v>
      </c>
      <c r="I108" s="162">
        <v>52545</v>
      </c>
    </row>
    <row r="109" spans="1:9" ht="15.75" x14ac:dyDescent="0.2">
      <c r="A109" s="163" t="s">
        <v>375</v>
      </c>
      <c r="B109" s="98" t="s">
        <v>361</v>
      </c>
      <c r="C109" s="98" t="s">
        <v>389</v>
      </c>
      <c r="D109" s="98" t="s">
        <v>313</v>
      </c>
      <c r="E109" s="98" t="s">
        <v>400</v>
      </c>
      <c r="F109" s="98" t="s">
        <v>376</v>
      </c>
      <c r="G109" s="162">
        <v>52545</v>
      </c>
      <c r="H109" s="162">
        <v>52545</v>
      </c>
      <c r="I109" s="162">
        <v>52545</v>
      </c>
    </row>
    <row r="110" spans="1:9" ht="63" x14ac:dyDescent="0.2">
      <c r="A110" s="163" t="s">
        <v>409</v>
      </c>
      <c r="B110" s="98" t="s">
        <v>361</v>
      </c>
      <c r="C110" s="98" t="s">
        <v>389</v>
      </c>
      <c r="D110" s="98" t="s">
        <v>313</v>
      </c>
      <c r="E110" s="98" t="s">
        <v>410</v>
      </c>
      <c r="F110" s="164" t="s">
        <v>295</v>
      </c>
      <c r="G110" s="162">
        <v>201444</v>
      </c>
      <c r="H110" s="162">
        <v>248400</v>
      </c>
      <c r="I110" s="162">
        <v>252000</v>
      </c>
    </row>
    <row r="111" spans="1:9" ht="31.5" x14ac:dyDescent="0.2">
      <c r="A111" s="163" t="s">
        <v>373</v>
      </c>
      <c r="B111" s="98" t="s">
        <v>361</v>
      </c>
      <c r="C111" s="98" t="s">
        <v>389</v>
      </c>
      <c r="D111" s="98" t="s">
        <v>313</v>
      </c>
      <c r="E111" s="98" t="s">
        <v>410</v>
      </c>
      <c r="F111" s="98" t="s">
        <v>374</v>
      </c>
      <c r="G111" s="162">
        <v>201444</v>
      </c>
      <c r="H111" s="162">
        <v>248400</v>
      </c>
      <c r="I111" s="162">
        <v>252000</v>
      </c>
    </row>
    <row r="112" spans="1:9" ht="15.75" x14ac:dyDescent="0.2">
      <c r="A112" s="163" t="s">
        <v>375</v>
      </c>
      <c r="B112" s="98" t="s">
        <v>361</v>
      </c>
      <c r="C112" s="98" t="s">
        <v>389</v>
      </c>
      <c r="D112" s="98" t="s">
        <v>313</v>
      </c>
      <c r="E112" s="98" t="s">
        <v>410</v>
      </c>
      <c r="F112" s="98" t="s">
        <v>376</v>
      </c>
      <c r="G112" s="162">
        <v>201444</v>
      </c>
      <c r="H112" s="162">
        <v>248400</v>
      </c>
      <c r="I112" s="162">
        <v>252000</v>
      </c>
    </row>
    <row r="113" spans="1:9" ht="31.5" x14ac:dyDescent="0.2">
      <c r="A113" s="163" t="s">
        <v>401</v>
      </c>
      <c r="B113" s="98" t="s">
        <v>361</v>
      </c>
      <c r="C113" s="98" t="s">
        <v>389</v>
      </c>
      <c r="D113" s="98" t="s">
        <v>313</v>
      </c>
      <c r="E113" s="98" t="s">
        <v>402</v>
      </c>
      <c r="F113" s="164" t="s">
        <v>295</v>
      </c>
      <c r="G113" s="162">
        <v>2948481</v>
      </c>
      <c r="H113" s="162">
        <v>3049599</v>
      </c>
      <c r="I113" s="162">
        <v>3049599</v>
      </c>
    </row>
    <row r="114" spans="1:9" ht="63" x14ac:dyDescent="0.2">
      <c r="A114" s="163" t="s">
        <v>318</v>
      </c>
      <c r="B114" s="98" t="s">
        <v>361</v>
      </c>
      <c r="C114" s="98" t="s">
        <v>389</v>
      </c>
      <c r="D114" s="98" t="s">
        <v>313</v>
      </c>
      <c r="E114" s="98" t="s">
        <v>402</v>
      </c>
      <c r="F114" s="98" t="s">
        <v>319</v>
      </c>
      <c r="G114" s="162">
        <v>2859716</v>
      </c>
      <c r="H114" s="162">
        <v>2960834</v>
      </c>
      <c r="I114" s="162">
        <v>2960834</v>
      </c>
    </row>
    <row r="115" spans="1:9" ht="15.75" x14ac:dyDescent="0.2">
      <c r="A115" s="163" t="s">
        <v>403</v>
      </c>
      <c r="B115" s="98" t="s">
        <v>361</v>
      </c>
      <c r="C115" s="98" t="s">
        <v>389</v>
      </c>
      <c r="D115" s="98" t="s">
        <v>313</v>
      </c>
      <c r="E115" s="98" t="s">
        <v>402</v>
      </c>
      <c r="F115" s="98" t="s">
        <v>404</v>
      </c>
      <c r="G115" s="162">
        <v>2859716</v>
      </c>
      <c r="H115" s="162">
        <v>2960834</v>
      </c>
      <c r="I115" s="162">
        <v>2960834</v>
      </c>
    </row>
    <row r="116" spans="1:9" ht="31.5" x14ac:dyDescent="0.2">
      <c r="A116" s="163" t="s">
        <v>322</v>
      </c>
      <c r="B116" s="98" t="s">
        <v>361</v>
      </c>
      <c r="C116" s="98" t="s">
        <v>389</v>
      </c>
      <c r="D116" s="98" t="s">
        <v>313</v>
      </c>
      <c r="E116" s="98" t="s">
        <v>402</v>
      </c>
      <c r="F116" s="98" t="s">
        <v>323</v>
      </c>
      <c r="G116" s="162">
        <v>88765</v>
      </c>
      <c r="H116" s="162">
        <v>88765</v>
      </c>
      <c r="I116" s="162">
        <v>88765</v>
      </c>
    </row>
    <row r="117" spans="1:9" ht="31.5" x14ac:dyDescent="0.2">
      <c r="A117" s="163" t="s">
        <v>324</v>
      </c>
      <c r="B117" s="98" t="s">
        <v>361</v>
      </c>
      <c r="C117" s="98" t="s">
        <v>389</v>
      </c>
      <c r="D117" s="98" t="s">
        <v>313</v>
      </c>
      <c r="E117" s="98" t="s">
        <v>402</v>
      </c>
      <c r="F117" s="98" t="s">
        <v>325</v>
      </c>
      <c r="G117" s="162">
        <v>88765</v>
      </c>
      <c r="H117" s="162">
        <v>88765</v>
      </c>
      <c r="I117" s="162">
        <v>88765</v>
      </c>
    </row>
    <row r="118" spans="1:9" ht="47.25" x14ac:dyDescent="0.2">
      <c r="A118" s="163" t="s">
        <v>881</v>
      </c>
      <c r="B118" s="98" t="s">
        <v>361</v>
      </c>
      <c r="C118" s="98" t="s">
        <v>389</v>
      </c>
      <c r="D118" s="98" t="s">
        <v>313</v>
      </c>
      <c r="E118" s="98" t="s">
        <v>882</v>
      </c>
      <c r="F118" s="164" t="s">
        <v>295</v>
      </c>
      <c r="G118" s="162">
        <v>1778181.82</v>
      </c>
      <c r="H118" s="162">
        <v>0</v>
      </c>
      <c r="I118" s="162">
        <v>0</v>
      </c>
    </row>
    <row r="119" spans="1:9" ht="31.5" x14ac:dyDescent="0.2">
      <c r="A119" s="163" t="s">
        <v>373</v>
      </c>
      <c r="B119" s="98" t="s">
        <v>361</v>
      </c>
      <c r="C119" s="98" t="s">
        <v>389</v>
      </c>
      <c r="D119" s="98" t="s">
        <v>313</v>
      </c>
      <c r="E119" s="98" t="s">
        <v>882</v>
      </c>
      <c r="F119" s="98" t="s">
        <v>374</v>
      </c>
      <c r="G119" s="162">
        <v>1778181.82</v>
      </c>
      <c r="H119" s="162">
        <v>0</v>
      </c>
      <c r="I119" s="162">
        <v>0</v>
      </c>
    </row>
    <row r="120" spans="1:9" ht="15.75" x14ac:dyDescent="0.2">
      <c r="A120" s="163" t="s">
        <v>375</v>
      </c>
      <c r="B120" s="98" t="s">
        <v>361</v>
      </c>
      <c r="C120" s="98" t="s">
        <v>389</v>
      </c>
      <c r="D120" s="98" t="s">
        <v>313</v>
      </c>
      <c r="E120" s="98" t="s">
        <v>882</v>
      </c>
      <c r="F120" s="98" t="s">
        <v>376</v>
      </c>
      <c r="G120" s="162">
        <v>1778181.82</v>
      </c>
      <c r="H120" s="162">
        <v>0</v>
      </c>
      <c r="I120" s="162">
        <v>0</v>
      </c>
    </row>
    <row r="121" spans="1:9" ht="47.25" x14ac:dyDescent="0.2">
      <c r="A121" s="163" t="s">
        <v>1028</v>
      </c>
      <c r="B121" s="98" t="s">
        <v>361</v>
      </c>
      <c r="C121" s="98" t="s">
        <v>389</v>
      </c>
      <c r="D121" s="98" t="s">
        <v>313</v>
      </c>
      <c r="E121" s="98" t="s">
        <v>1029</v>
      </c>
      <c r="F121" s="164" t="s">
        <v>295</v>
      </c>
      <c r="G121" s="162">
        <v>33877.629999999997</v>
      </c>
      <c r="H121" s="162">
        <v>0</v>
      </c>
      <c r="I121" s="162">
        <v>0</v>
      </c>
    </row>
    <row r="122" spans="1:9" ht="63" x14ac:dyDescent="0.2">
      <c r="A122" s="163" t="s">
        <v>318</v>
      </c>
      <c r="B122" s="98" t="s">
        <v>361</v>
      </c>
      <c r="C122" s="98" t="s">
        <v>389</v>
      </c>
      <c r="D122" s="98" t="s">
        <v>313</v>
      </c>
      <c r="E122" s="98" t="s">
        <v>1029</v>
      </c>
      <c r="F122" s="98" t="s">
        <v>319</v>
      </c>
      <c r="G122" s="162">
        <v>33877.629999999997</v>
      </c>
      <c r="H122" s="162">
        <v>0</v>
      </c>
      <c r="I122" s="162">
        <v>0</v>
      </c>
    </row>
    <row r="123" spans="1:9" ht="15.75" x14ac:dyDescent="0.2">
      <c r="A123" s="163" t="s">
        <v>403</v>
      </c>
      <c r="B123" s="98" t="s">
        <v>361</v>
      </c>
      <c r="C123" s="98" t="s">
        <v>389</v>
      </c>
      <c r="D123" s="98" t="s">
        <v>313</v>
      </c>
      <c r="E123" s="98" t="s">
        <v>1029</v>
      </c>
      <c r="F123" s="98" t="s">
        <v>404</v>
      </c>
      <c r="G123" s="162">
        <v>33877.629999999997</v>
      </c>
      <c r="H123" s="162">
        <v>0</v>
      </c>
      <c r="I123" s="162">
        <v>0</v>
      </c>
    </row>
    <row r="124" spans="1:9" ht="15.75" x14ac:dyDescent="0.2">
      <c r="A124" s="161" t="s">
        <v>405</v>
      </c>
      <c r="B124" s="98" t="s">
        <v>361</v>
      </c>
      <c r="C124" s="98" t="s">
        <v>389</v>
      </c>
      <c r="D124" s="98" t="s">
        <v>363</v>
      </c>
      <c r="E124" s="98" t="s">
        <v>295</v>
      </c>
      <c r="F124" s="98" t="s">
        <v>295</v>
      </c>
      <c r="G124" s="162">
        <v>18627704.370000001</v>
      </c>
      <c r="H124" s="162">
        <v>16961165</v>
      </c>
      <c r="I124" s="162">
        <v>16961165</v>
      </c>
    </row>
    <row r="125" spans="1:9" ht="31.5" x14ac:dyDescent="0.2">
      <c r="A125" s="163" t="s">
        <v>316</v>
      </c>
      <c r="B125" s="98" t="s">
        <v>361</v>
      </c>
      <c r="C125" s="98" t="s">
        <v>389</v>
      </c>
      <c r="D125" s="98" t="s">
        <v>363</v>
      </c>
      <c r="E125" s="98" t="s">
        <v>406</v>
      </c>
      <c r="F125" s="164" t="s">
        <v>295</v>
      </c>
      <c r="G125" s="162">
        <v>3544050</v>
      </c>
      <c r="H125" s="162">
        <v>3295229</v>
      </c>
      <c r="I125" s="162">
        <v>3295229</v>
      </c>
    </row>
    <row r="126" spans="1:9" ht="63" x14ac:dyDescent="0.2">
      <c r="A126" s="163" t="s">
        <v>318</v>
      </c>
      <c r="B126" s="98" t="s">
        <v>361</v>
      </c>
      <c r="C126" s="98" t="s">
        <v>389</v>
      </c>
      <c r="D126" s="98" t="s">
        <v>363</v>
      </c>
      <c r="E126" s="98" t="s">
        <v>406</v>
      </c>
      <c r="F126" s="98" t="s">
        <v>319</v>
      </c>
      <c r="G126" s="162">
        <v>3544050</v>
      </c>
      <c r="H126" s="162">
        <v>3295229</v>
      </c>
      <c r="I126" s="162">
        <v>3295229</v>
      </c>
    </row>
    <row r="127" spans="1:9" ht="31.5" x14ac:dyDescent="0.2">
      <c r="A127" s="163" t="s">
        <v>320</v>
      </c>
      <c r="B127" s="98" t="s">
        <v>361</v>
      </c>
      <c r="C127" s="98" t="s">
        <v>389</v>
      </c>
      <c r="D127" s="98" t="s">
        <v>363</v>
      </c>
      <c r="E127" s="98" t="s">
        <v>406</v>
      </c>
      <c r="F127" s="98" t="s">
        <v>321</v>
      </c>
      <c r="G127" s="162">
        <v>3544050</v>
      </c>
      <c r="H127" s="162">
        <v>3295229</v>
      </c>
      <c r="I127" s="162">
        <v>3295229</v>
      </c>
    </row>
    <row r="128" spans="1:9" ht="31.5" x14ac:dyDescent="0.2">
      <c r="A128" s="163" t="s">
        <v>401</v>
      </c>
      <c r="B128" s="98" t="s">
        <v>361</v>
      </c>
      <c r="C128" s="98" t="s">
        <v>389</v>
      </c>
      <c r="D128" s="98" t="s">
        <v>363</v>
      </c>
      <c r="E128" s="98" t="s">
        <v>407</v>
      </c>
      <c r="F128" s="164" t="s">
        <v>295</v>
      </c>
      <c r="G128" s="162">
        <v>8625443.6699999999</v>
      </c>
      <c r="H128" s="162">
        <v>8130432</v>
      </c>
      <c r="I128" s="162">
        <v>8130432</v>
      </c>
    </row>
    <row r="129" spans="1:9" ht="63" x14ac:dyDescent="0.2">
      <c r="A129" s="163" t="s">
        <v>318</v>
      </c>
      <c r="B129" s="98" t="s">
        <v>361</v>
      </c>
      <c r="C129" s="98" t="s">
        <v>389</v>
      </c>
      <c r="D129" s="98" t="s">
        <v>363</v>
      </c>
      <c r="E129" s="98" t="s">
        <v>407</v>
      </c>
      <c r="F129" s="98" t="s">
        <v>319</v>
      </c>
      <c r="G129" s="162">
        <v>4634198</v>
      </c>
      <c r="H129" s="162">
        <v>4272988</v>
      </c>
      <c r="I129" s="162">
        <v>4272988</v>
      </c>
    </row>
    <row r="130" spans="1:9" ht="15.75" x14ac:dyDescent="0.2">
      <c r="A130" s="163" t="s">
        <v>403</v>
      </c>
      <c r="B130" s="98" t="s">
        <v>361</v>
      </c>
      <c r="C130" s="98" t="s">
        <v>389</v>
      </c>
      <c r="D130" s="98" t="s">
        <v>363</v>
      </c>
      <c r="E130" s="98" t="s">
        <v>407</v>
      </c>
      <c r="F130" s="98" t="s">
        <v>404</v>
      </c>
      <c r="G130" s="162">
        <v>4634198</v>
      </c>
      <c r="H130" s="162">
        <v>4272988</v>
      </c>
      <c r="I130" s="162">
        <v>4272988</v>
      </c>
    </row>
    <row r="131" spans="1:9" ht="31.5" x14ac:dyDescent="0.2">
      <c r="A131" s="163" t="s">
        <v>322</v>
      </c>
      <c r="B131" s="98" t="s">
        <v>361</v>
      </c>
      <c r="C131" s="98" t="s">
        <v>389</v>
      </c>
      <c r="D131" s="98" t="s">
        <v>363</v>
      </c>
      <c r="E131" s="98" t="s">
        <v>407</v>
      </c>
      <c r="F131" s="98" t="s">
        <v>323</v>
      </c>
      <c r="G131" s="162">
        <v>3985305.67</v>
      </c>
      <c r="H131" s="162">
        <v>3851495</v>
      </c>
      <c r="I131" s="162">
        <v>3851495</v>
      </c>
    </row>
    <row r="132" spans="1:9" ht="31.5" x14ac:dyDescent="0.2">
      <c r="A132" s="163" t="s">
        <v>324</v>
      </c>
      <c r="B132" s="98" t="s">
        <v>361</v>
      </c>
      <c r="C132" s="98" t="s">
        <v>389</v>
      </c>
      <c r="D132" s="98" t="s">
        <v>363</v>
      </c>
      <c r="E132" s="98" t="s">
        <v>407</v>
      </c>
      <c r="F132" s="98" t="s">
        <v>325</v>
      </c>
      <c r="G132" s="162">
        <v>3985305.67</v>
      </c>
      <c r="H132" s="162">
        <v>3851495</v>
      </c>
      <c r="I132" s="162">
        <v>3851495</v>
      </c>
    </row>
    <row r="133" spans="1:9" ht="15.75" x14ac:dyDescent="0.2">
      <c r="A133" s="163" t="s">
        <v>326</v>
      </c>
      <c r="B133" s="98" t="s">
        <v>361</v>
      </c>
      <c r="C133" s="98" t="s">
        <v>389</v>
      </c>
      <c r="D133" s="98" t="s">
        <v>363</v>
      </c>
      <c r="E133" s="98" t="s">
        <v>407</v>
      </c>
      <c r="F133" s="98" t="s">
        <v>327</v>
      </c>
      <c r="G133" s="162">
        <v>5940</v>
      </c>
      <c r="H133" s="162">
        <v>5949</v>
      </c>
      <c r="I133" s="162">
        <v>5949</v>
      </c>
    </row>
    <row r="134" spans="1:9" ht="15.75" x14ac:dyDescent="0.2">
      <c r="A134" s="163" t="s">
        <v>328</v>
      </c>
      <c r="B134" s="98" t="s">
        <v>361</v>
      </c>
      <c r="C134" s="98" t="s">
        <v>389</v>
      </c>
      <c r="D134" s="98" t="s">
        <v>363</v>
      </c>
      <c r="E134" s="98" t="s">
        <v>407</v>
      </c>
      <c r="F134" s="98" t="s">
        <v>329</v>
      </c>
      <c r="G134" s="162">
        <v>5940</v>
      </c>
      <c r="H134" s="162">
        <v>5949</v>
      </c>
      <c r="I134" s="162">
        <v>5949</v>
      </c>
    </row>
    <row r="135" spans="1:9" ht="31.5" x14ac:dyDescent="0.2">
      <c r="A135" s="163" t="s">
        <v>401</v>
      </c>
      <c r="B135" s="98" t="s">
        <v>361</v>
      </c>
      <c r="C135" s="98" t="s">
        <v>389</v>
      </c>
      <c r="D135" s="98" t="s">
        <v>363</v>
      </c>
      <c r="E135" s="98" t="s">
        <v>408</v>
      </c>
      <c r="F135" s="164" t="s">
        <v>295</v>
      </c>
      <c r="G135" s="162">
        <v>6021022</v>
      </c>
      <c r="H135" s="162">
        <v>5535504</v>
      </c>
      <c r="I135" s="162">
        <v>5535504</v>
      </c>
    </row>
    <row r="136" spans="1:9" ht="63" x14ac:dyDescent="0.2">
      <c r="A136" s="163" t="s">
        <v>318</v>
      </c>
      <c r="B136" s="98" t="s">
        <v>361</v>
      </c>
      <c r="C136" s="98" t="s">
        <v>389</v>
      </c>
      <c r="D136" s="98" t="s">
        <v>363</v>
      </c>
      <c r="E136" s="98" t="s">
        <v>408</v>
      </c>
      <c r="F136" s="98" t="s">
        <v>319</v>
      </c>
      <c r="G136" s="162">
        <v>5688662</v>
      </c>
      <c r="H136" s="162">
        <v>5218144</v>
      </c>
      <c r="I136" s="162">
        <v>5218144</v>
      </c>
    </row>
    <row r="137" spans="1:9" ht="15.75" x14ac:dyDescent="0.2">
      <c r="A137" s="163" t="s">
        <v>403</v>
      </c>
      <c r="B137" s="98" t="s">
        <v>361</v>
      </c>
      <c r="C137" s="98" t="s">
        <v>389</v>
      </c>
      <c r="D137" s="98" t="s">
        <v>363</v>
      </c>
      <c r="E137" s="98" t="s">
        <v>408</v>
      </c>
      <c r="F137" s="98" t="s">
        <v>404</v>
      </c>
      <c r="G137" s="162">
        <v>5688662</v>
      </c>
      <c r="H137" s="162">
        <v>5218144</v>
      </c>
      <c r="I137" s="162">
        <v>5218144</v>
      </c>
    </row>
    <row r="138" spans="1:9" ht="31.5" x14ac:dyDescent="0.2">
      <c r="A138" s="163" t="s">
        <v>322</v>
      </c>
      <c r="B138" s="98" t="s">
        <v>361</v>
      </c>
      <c r="C138" s="98" t="s">
        <v>389</v>
      </c>
      <c r="D138" s="98" t="s">
        <v>363</v>
      </c>
      <c r="E138" s="98" t="s">
        <v>408</v>
      </c>
      <c r="F138" s="98" t="s">
        <v>323</v>
      </c>
      <c r="G138" s="162">
        <v>332360</v>
      </c>
      <c r="H138" s="162">
        <v>317360</v>
      </c>
      <c r="I138" s="162">
        <v>317360</v>
      </c>
    </row>
    <row r="139" spans="1:9" ht="31.5" x14ac:dyDescent="0.2">
      <c r="A139" s="163" t="s">
        <v>324</v>
      </c>
      <c r="B139" s="98" t="s">
        <v>361</v>
      </c>
      <c r="C139" s="98" t="s">
        <v>389</v>
      </c>
      <c r="D139" s="98" t="s">
        <v>363</v>
      </c>
      <c r="E139" s="98" t="s">
        <v>408</v>
      </c>
      <c r="F139" s="98" t="s">
        <v>325</v>
      </c>
      <c r="G139" s="162">
        <v>332360</v>
      </c>
      <c r="H139" s="162">
        <v>317360</v>
      </c>
      <c r="I139" s="162">
        <v>317360</v>
      </c>
    </row>
    <row r="140" spans="1:9" ht="47.25" x14ac:dyDescent="0.2">
      <c r="A140" s="163" t="s">
        <v>1028</v>
      </c>
      <c r="B140" s="98" t="s">
        <v>361</v>
      </c>
      <c r="C140" s="98" t="s">
        <v>389</v>
      </c>
      <c r="D140" s="98" t="s">
        <v>363</v>
      </c>
      <c r="E140" s="98" t="s">
        <v>1029</v>
      </c>
      <c r="F140" s="164" t="s">
        <v>295</v>
      </c>
      <c r="G140" s="162">
        <v>201970.93</v>
      </c>
      <c r="H140" s="162">
        <v>0</v>
      </c>
      <c r="I140" s="162">
        <v>0</v>
      </c>
    </row>
    <row r="141" spans="1:9" ht="63" x14ac:dyDescent="0.2">
      <c r="A141" s="163" t="s">
        <v>318</v>
      </c>
      <c r="B141" s="98" t="s">
        <v>361</v>
      </c>
      <c r="C141" s="98" t="s">
        <v>389</v>
      </c>
      <c r="D141" s="98" t="s">
        <v>363</v>
      </c>
      <c r="E141" s="98" t="s">
        <v>1029</v>
      </c>
      <c r="F141" s="98" t="s">
        <v>319</v>
      </c>
      <c r="G141" s="162">
        <v>201970.93</v>
      </c>
      <c r="H141" s="162">
        <v>0</v>
      </c>
      <c r="I141" s="162">
        <v>0</v>
      </c>
    </row>
    <row r="142" spans="1:9" ht="15.75" x14ac:dyDescent="0.2">
      <c r="A142" s="163" t="s">
        <v>403</v>
      </c>
      <c r="B142" s="98" t="s">
        <v>361</v>
      </c>
      <c r="C142" s="98" t="s">
        <v>389</v>
      </c>
      <c r="D142" s="98" t="s">
        <v>363</v>
      </c>
      <c r="E142" s="98" t="s">
        <v>1029</v>
      </c>
      <c r="F142" s="98" t="s">
        <v>404</v>
      </c>
      <c r="G142" s="162">
        <v>36856.26</v>
      </c>
      <c r="H142" s="162">
        <v>0</v>
      </c>
      <c r="I142" s="162">
        <v>0</v>
      </c>
    </row>
    <row r="143" spans="1:9" ht="31.5" x14ac:dyDescent="0.2">
      <c r="A143" s="163" t="s">
        <v>320</v>
      </c>
      <c r="B143" s="98" t="s">
        <v>361</v>
      </c>
      <c r="C143" s="98" t="s">
        <v>389</v>
      </c>
      <c r="D143" s="98" t="s">
        <v>363</v>
      </c>
      <c r="E143" s="98" t="s">
        <v>1029</v>
      </c>
      <c r="F143" s="98" t="s">
        <v>321</v>
      </c>
      <c r="G143" s="162">
        <v>165114.67000000001</v>
      </c>
      <c r="H143" s="162">
        <v>0</v>
      </c>
      <c r="I143" s="162">
        <v>0</v>
      </c>
    </row>
    <row r="144" spans="1:9" ht="47.25" x14ac:dyDescent="0.2">
      <c r="A144" s="163" t="s">
        <v>1037</v>
      </c>
      <c r="B144" s="98" t="s">
        <v>361</v>
      </c>
      <c r="C144" s="98" t="s">
        <v>389</v>
      </c>
      <c r="D144" s="98" t="s">
        <v>363</v>
      </c>
      <c r="E144" s="98" t="s">
        <v>1030</v>
      </c>
      <c r="F144" s="164" t="s">
        <v>295</v>
      </c>
      <c r="G144" s="162">
        <v>80422.009999999995</v>
      </c>
      <c r="H144" s="162">
        <v>0</v>
      </c>
      <c r="I144" s="162">
        <v>0</v>
      </c>
    </row>
    <row r="145" spans="1:9" ht="63" x14ac:dyDescent="0.2">
      <c r="A145" s="163" t="s">
        <v>318</v>
      </c>
      <c r="B145" s="98" t="s">
        <v>361</v>
      </c>
      <c r="C145" s="98" t="s">
        <v>389</v>
      </c>
      <c r="D145" s="98" t="s">
        <v>363</v>
      </c>
      <c r="E145" s="98" t="s">
        <v>1030</v>
      </c>
      <c r="F145" s="98" t="s">
        <v>319</v>
      </c>
      <c r="G145" s="162">
        <v>80422.009999999995</v>
      </c>
      <c r="H145" s="162">
        <v>0</v>
      </c>
      <c r="I145" s="162">
        <v>0</v>
      </c>
    </row>
    <row r="146" spans="1:9" ht="15.75" x14ac:dyDescent="0.2">
      <c r="A146" s="163" t="s">
        <v>403</v>
      </c>
      <c r="B146" s="98" t="s">
        <v>361</v>
      </c>
      <c r="C146" s="98" t="s">
        <v>389</v>
      </c>
      <c r="D146" s="98" t="s">
        <v>363</v>
      </c>
      <c r="E146" s="98" t="s">
        <v>1030</v>
      </c>
      <c r="F146" s="98" t="s">
        <v>404</v>
      </c>
      <c r="G146" s="162">
        <v>80422.009999999995</v>
      </c>
      <c r="H146" s="162">
        <v>0</v>
      </c>
      <c r="I146" s="162">
        <v>0</v>
      </c>
    </row>
    <row r="147" spans="1:9" ht="31.5" x14ac:dyDescent="0.2">
      <c r="A147" s="163" t="s">
        <v>1010</v>
      </c>
      <c r="B147" s="98" t="s">
        <v>361</v>
      </c>
      <c r="C147" s="98" t="s">
        <v>389</v>
      </c>
      <c r="D147" s="98" t="s">
        <v>363</v>
      </c>
      <c r="E147" s="98" t="s">
        <v>1011</v>
      </c>
      <c r="F147" s="164" t="s">
        <v>295</v>
      </c>
      <c r="G147" s="162">
        <v>154795.76</v>
      </c>
      <c r="H147" s="162">
        <v>0</v>
      </c>
      <c r="I147" s="162">
        <v>0</v>
      </c>
    </row>
    <row r="148" spans="1:9" ht="63" x14ac:dyDescent="0.2">
      <c r="A148" s="163" t="s">
        <v>318</v>
      </c>
      <c r="B148" s="98" t="s">
        <v>361</v>
      </c>
      <c r="C148" s="98" t="s">
        <v>389</v>
      </c>
      <c r="D148" s="98" t="s">
        <v>363</v>
      </c>
      <c r="E148" s="98" t="s">
        <v>1011</v>
      </c>
      <c r="F148" s="98" t="s">
        <v>319</v>
      </c>
      <c r="G148" s="162">
        <v>154795.76</v>
      </c>
      <c r="H148" s="162">
        <v>0</v>
      </c>
      <c r="I148" s="162">
        <v>0</v>
      </c>
    </row>
    <row r="149" spans="1:9" ht="31.5" x14ac:dyDescent="0.2">
      <c r="A149" s="163" t="s">
        <v>320</v>
      </c>
      <c r="B149" s="98" t="s">
        <v>361</v>
      </c>
      <c r="C149" s="98" t="s">
        <v>389</v>
      </c>
      <c r="D149" s="98" t="s">
        <v>363</v>
      </c>
      <c r="E149" s="98" t="s">
        <v>1011</v>
      </c>
      <c r="F149" s="98" t="s">
        <v>321</v>
      </c>
      <c r="G149" s="162">
        <v>154795.76</v>
      </c>
      <c r="H149" s="162">
        <v>0</v>
      </c>
      <c r="I149" s="162">
        <v>0</v>
      </c>
    </row>
    <row r="150" spans="1:9" ht="15.75" x14ac:dyDescent="0.2">
      <c r="A150" s="161" t="s">
        <v>543</v>
      </c>
      <c r="B150" s="98" t="s">
        <v>361</v>
      </c>
      <c r="C150" s="98" t="s">
        <v>491</v>
      </c>
      <c r="D150" s="98" t="s">
        <v>295</v>
      </c>
      <c r="E150" s="98" t="s">
        <v>295</v>
      </c>
      <c r="F150" s="98" t="s">
        <v>295</v>
      </c>
      <c r="G150" s="162">
        <v>47800</v>
      </c>
      <c r="H150" s="162">
        <v>49200</v>
      </c>
      <c r="I150" s="162">
        <v>49200</v>
      </c>
    </row>
    <row r="151" spans="1:9" ht="15.75" x14ac:dyDescent="0.2">
      <c r="A151" s="161" t="s">
        <v>549</v>
      </c>
      <c r="B151" s="98" t="s">
        <v>361</v>
      </c>
      <c r="C151" s="98" t="s">
        <v>491</v>
      </c>
      <c r="D151" s="98" t="s">
        <v>356</v>
      </c>
      <c r="E151" s="98" t="s">
        <v>295</v>
      </c>
      <c r="F151" s="98" t="s">
        <v>295</v>
      </c>
      <c r="G151" s="162">
        <v>47800</v>
      </c>
      <c r="H151" s="162">
        <v>49200</v>
      </c>
      <c r="I151" s="162">
        <v>49200</v>
      </c>
    </row>
    <row r="152" spans="1:9" ht="94.5" x14ac:dyDescent="0.2">
      <c r="A152" s="163" t="s">
        <v>382</v>
      </c>
      <c r="B152" s="98" t="s">
        <v>361</v>
      </c>
      <c r="C152" s="98" t="s">
        <v>491</v>
      </c>
      <c r="D152" s="98" t="s">
        <v>356</v>
      </c>
      <c r="E152" s="98" t="s">
        <v>383</v>
      </c>
      <c r="F152" s="164" t="s">
        <v>295</v>
      </c>
      <c r="G152" s="162">
        <v>15400</v>
      </c>
      <c r="H152" s="162">
        <v>16800</v>
      </c>
      <c r="I152" s="162">
        <v>16800</v>
      </c>
    </row>
    <row r="153" spans="1:9" ht="15.75" x14ac:dyDescent="0.2">
      <c r="A153" s="163" t="s">
        <v>384</v>
      </c>
      <c r="B153" s="98" t="s">
        <v>361</v>
      </c>
      <c r="C153" s="98" t="s">
        <v>491</v>
      </c>
      <c r="D153" s="98" t="s">
        <v>356</v>
      </c>
      <c r="E153" s="98" t="s">
        <v>383</v>
      </c>
      <c r="F153" s="98" t="s">
        <v>385</v>
      </c>
      <c r="G153" s="162">
        <v>15400</v>
      </c>
      <c r="H153" s="162">
        <v>16800</v>
      </c>
      <c r="I153" s="162">
        <v>16800</v>
      </c>
    </row>
    <row r="154" spans="1:9" ht="15.75" x14ac:dyDescent="0.2">
      <c r="A154" s="163" t="s">
        <v>547</v>
      </c>
      <c r="B154" s="98" t="s">
        <v>361</v>
      </c>
      <c r="C154" s="98" t="s">
        <v>491</v>
      </c>
      <c r="D154" s="98" t="s">
        <v>356</v>
      </c>
      <c r="E154" s="98" t="s">
        <v>383</v>
      </c>
      <c r="F154" s="98" t="s">
        <v>548</v>
      </c>
      <c r="G154" s="162">
        <v>15400</v>
      </c>
      <c r="H154" s="162">
        <v>16800</v>
      </c>
      <c r="I154" s="162">
        <v>16800</v>
      </c>
    </row>
    <row r="155" spans="1:9" ht="63" x14ac:dyDescent="0.2">
      <c r="A155" s="163" t="s">
        <v>409</v>
      </c>
      <c r="B155" s="98" t="s">
        <v>361</v>
      </c>
      <c r="C155" s="98" t="s">
        <v>491</v>
      </c>
      <c r="D155" s="98" t="s">
        <v>356</v>
      </c>
      <c r="E155" s="98" t="s">
        <v>410</v>
      </c>
      <c r="F155" s="164" t="s">
        <v>295</v>
      </c>
      <c r="G155" s="162">
        <v>32400</v>
      </c>
      <c r="H155" s="162">
        <v>32400</v>
      </c>
      <c r="I155" s="162">
        <v>32400</v>
      </c>
    </row>
    <row r="156" spans="1:9" ht="15.75" x14ac:dyDescent="0.2">
      <c r="A156" s="163" t="s">
        <v>384</v>
      </c>
      <c r="B156" s="98" t="s">
        <v>361</v>
      </c>
      <c r="C156" s="98" t="s">
        <v>491</v>
      </c>
      <c r="D156" s="98" t="s">
        <v>356</v>
      </c>
      <c r="E156" s="98" t="s">
        <v>410</v>
      </c>
      <c r="F156" s="98" t="s">
        <v>385</v>
      </c>
      <c r="G156" s="162">
        <v>32400</v>
      </c>
      <c r="H156" s="162">
        <v>32400</v>
      </c>
      <c r="I156" s="162">
        <v>32400</v>
      </c>
    </row>
    <row r="157" spans="1:9" ht="15.75" x14ac:dyDescent="0.2">
      <c r="A157" s="163" t="s">
        <v>547</v>
      </c>
      <c r="B157" s="98" t="s">
        <v>361</v>
      </c>
      <c r="C157" s="98" t="s">
        <v>491</v>
      </c>
      <c r="D157" s="98" t="s">
        <v>356</v>
      </c>
      <c r="E157" s="98" t="s">
        <v>410</v>
      </c>
      <c r="F157" s="98" t="s">
        <v>548</v>
      </c>
      <c r="G157" s="162">
        <v>32400</v>
      </c>
      <c r="H157" s="162">
        <v>32400</v>
      </c>
      <c r="I157" s="162">
        <v>32400</v>
      </c>
    </row>
    <row r="158" spans="1:9" ht="15.75" x14ac:dyDescent="0.2">
      <c r="A158" s="161" t="s">
        <v>411</v>
      </c>
      <c r="B158" s="98" t="s">
        <v>361</v>
      </c>
      <c r="C158" s="98" t="s">
        <v>412</v>
      </c>
      <c r="D158" s="98" t="s">
        <v>295</v>
      </c>
      <c r="E158" s="98" t="s">
        <v>295</v>
      </c>
      <c r="F158" s="98" t="s">
        <v>295</v>
      </c>
      <c r="G158" s="162">
        <v>72629287.650000006</v>
      </c>
      <c r="H158" s="162">
        <v>53309583</v>
      </c>
      <c r="I158" s="162">
        <v>55196583</v>
      </c>
    </row>
    <row r="159" spans="1:9" ht="15.75" x14ac:dyDescent="0.2">
      <c r="A159" s="161" t="s">
        <v>413</v>
      </c>
      <c r="B159" s="98" t="s">
        <v>361</v>
      </c>
      <c r="C159" s="98" t="s">
        <v>412</v>
      </c>
      <c r="D159" s="98" t="s">
        <v>313</v>
      </c>
      <c r="E159" s="98" t="s">
        <v>295</v>
      </c>
      <c r="F159" s="98" t="s">
        <v>295</v>
      </c>
      <c r="G159" s="162">
        <v>50496003.240000002</v>
      </c>
      <c r="H159" s="162">
        <v>34801109</v>
      </c>
      <c r="I159" s="162">
        <v>36688109</v>
      </c>
    </row>
    <row r="160" spans="1:9" ht="31.5" x14ac:dyDescent="0.2">
      <c r="A160" s="163" t="s">
        <v>768</v>
      </c>
      <c r="B160" s="98" t="s">
        <v>361</v>
      </c>
      <c r="C160" s="98" t="s">
        <v>412</v>
      </c>
      <c r="D160" s="98" t="s">
        <v>313</v>
      </c>
      <c r="E160" s="98" t="s">
        <v>769</v>
      </c>
      <c r="F160" s="164" t="s">
        <v>295</v>
      </c>
      <c r="G160" s="162">
        <v>372756</v>
      </c>
      <c r="H160" s="162">
        <v>0</v>
      </c>
      <c r="I160" s="162">
        <v>0</v>
      </c>
    </row>
    <row r="161" spans="1:9" ht="31.5" x14ac:dyDescent="0.2">
      <c r="A161" s="163" t="s">
        <v>373</v>
      </c>
      <c r="B161" s="98" t="s">
        <v>361</v>
      </c>
      <c r="C161" s="98" t="s">
        <v>412</v>
      </c>
      <c r="D161" s="98" t="s">
        <v>313</v>
      </c>
      <c r="E161" s="98" t="s">
        <v>769</v>
      </c>
      <c r="F161" s="98" t="s">
        <v>374</v>
      </c>
      <c r="G161" s="162">
        <v>372756</v>
      </c>
      <c r="H161" s="162">
        <v>0</v>
      </c>
      <c r="I161" s="162">
        <v>0</v>
      </c>
    </row>
    <row r="162" spans="1:9" ht="15.75" x14ac:dyDescent="0.2">
      <c r="A162" s="163" t="s">
        <v>375</v>
      </c>
      <c r="B162" s="98" t="s">
        <v>361</v>
      </c>
      <c r="C162" s="98" t="s">
        <v>412</v>
      </c>
      <c r="D162" s="98" t="s">
        <v>313</v>
      </c>
      <c r="E162" s="98" t="s">
        <v>769</v>
      </c>
      <c r="F162" s="98" t="s">
        <v>376</v>
      </c>
      <c r="G162" s="162">
        <v>372756</v>
      </c>
      <c r="H162" s="162">
        <v>0</v>
      </c>
      <c r="I162" s="162">
        <v>0</v>
      </c>
    </row>
    <row r="163" spans="1:9" ht="15.75" x14ac:dyDescent="0.2">
      <c r="A163" s="163" t="s">
        <v>414</v>
      </c>
      <c r="B163" s="98" t="s">
        <v>361</v>
      </c>
      <c r="C163" s="98" t="s">
        <v>412</v>
      </c>
      <c r="D163" s="98" t="s">
        <v>313</v>
      </c>
      <c r="E163" s="98" t="s">
        <v>415</v>
      </c>
      <c r="F163" s="164" t="s">
        <v>295</v>
      </c>
      <c r="G163" s="162">
        <v>44986350.939999998</v>
      </c>
      <c r="H163" s="162">
        <v>30212918</v>
      </c>
      <c r="I163" s="162">
        <v>32099918</v>
      </c>
    </row>
    <row r="164" spans="1:9" ht="31.5" x14ac:dyDescent="0.2">
      <c r="A164" s="163" t="s">
        <v>373</v>
      </c>
      <c r="B164" s="98" t="s">
        <v>361</v>
      </c>
      <c r="C164" s="98" t="s">
        <v>412</v>
      </c>
      <c r="D164" s="98" t="s">
        <v>313</v>
      </c>
      <c r="E164" s="98" t="s">
        <v>415</v>
      </c>
      <c r="F164" s="98" t="s">
        <v>374</v>
      </c>
      <c r="G164" s="162">
        <v>44986350.939999998</v>
      </c>
      <c r="H164" s="162">
        <v>30212918</v>
      </c>
      <c r="I164" s="162">
        <v>32099918</v>
      </c>
    </row>
    <row r="165" spans="1:9" ht="15.75" x14ac:dyDescent="0.2">
      <c r="A165" s="163" t="s">
        <v>375</v>
      </c>
      <c r="B165" s="98" t="s">
        <v>361</v>
      </c>
      <c r="C165" s="98" t="s">
        <v>412</v>
      </c>
      <c r="D165" s="98" t="s">
        <v>313</v>
      </c>
      <c r="E165" s="98" t="s">
        <v>415</v>
      </c>
      <c r="F165" s="98" t="s">
        <v>376</v>
      </c>
      <c r="G165" s="162">
        <v>18117233.940000001</v>
      </c>
      <c r="H165" s="162">
        <v>12050772</v>
      </c>
      <c r="I165" s="162">
        <v>12367772</v>
      </c>
    </row>
    <row r="166" spans="1:9" ht="15.75" x14ac:dyDescent="0.2">
      <c r="A166" s="163" t="s">
        <v>416</v>
      </c>
      <c r="B166" s="98" t="s">
        <v>361</v>
      </c>
      <c r="C166" s="98" t="s">
        <v>412</v>
      </c>
      <c r="D166" s="98" t="s">
        <v>313</v>
      </c>
      <c r="E166" s="98" t="s">
        <v>415</v>
      </c>
      <c r="F166" s="98" t="s">
        <v>417</v>
      </c>
      <c r="G166" s="162">
        <v>26869117</v>
      </c>
      <c r="H166" s="162">
        <v>18162146</v>
      </c>
      <c r="I166" s="162">
        <v>19732146</v>
      </c>
    </row>
    <row r="167" spans="1:9" ht="15.75" x14ac:dyDescent="0.2">
      <c r="A167" s="163" t="s">
        <v>418</v>
      </c>
      <c r="B167" s="98" t="s">
        <v>361</v>
      </c>
      <c r="C167" s="98" t="s">
        <v>412</v>
      </c>
      <c r="D167" s="98" t="s">
        <v>313</v>
      </c>
      <c r="E167" s="98" t="s">
        <v>419</v>
      </c>
      <c r="F167" s="164" t="s">
        <v>295</v>
      </c>
      <c r="G167" s="162">
        <v>2580845</v>
      </c>
      <c r="H167" s="162">
        <v>2375945</v>
      </c>
      <c r="I167" s="162">
        <v>2375945</v>
      </c>
    </row>
    <row r="168" spans="1:9" ht="31.5" x14ac:dyDescent="0.2">
      <c r="A168" s="163" t="s">
        <v>322</v>
      </c>
      <c r="B168" s="98" t="s">
        <v>361</v>
      </c>
      <c r="C168" s="98" t="s">
        <v>412</v>
      </c>
      <c r="D168" s="98" t="s">
        <v>313</v>
      </c>
      <c r="E168" s="98" t="s">
        <v>419</v>
      </c>
      <c r="F168" s="98" t="s">
        <v>323</v>
      </c>
      <c r="G168" s="162">
        <v>1258435</v>
      </c>
      <c r="H168" s="162">
        <v>1258435</v>
      </c>
      <c r="I168" s="162">
        <v>1258435</v>
      </c>
    </row>
    <row r="169" spans="1:9" ht="31.5" x14ac:dyDescent="0.2">
      <c r="A169" s="163" t="s">
        <v>324</v>
      </c>
      <c r="B169" s="98" t="s">
        <v>361</v>
      </c>
      <c r="C169" s="98" t="s">
        <v>412</v>
      </c>
      <c r="D169" s="98" t="s">
        <v>313</v>
      </c>
      <c r="E169" s="98" t="s">
        <v>419</v>
      </c>
      <c r="F169" s="98" t="s">
        <v>325</v>
      </c>
      <c r="G169" s="162">
        <v>1258435</v>
      </c>
      <c r="H169" s="162">
        <v>1258435</v>
      </c>
      <c r="I169" s="162">
        <v>1258435</v>
      </c>
    </row>
    <row r="170" spans="1:9" ht="31.5" x14ac:dyDescent="0.2">
      <c r="A170" s="163" t="s">
        <v>373</v>
      </c>
      <c r="B170" s="98" t="s">
        <v>361</v>
      </c>
      <c r="C170" s="98" t="s">
        <v>412</v>
      </c>
      <c r="D170" s="98" t="s">
        <v>313</v>
      </c>
      <c r="E170" s="98" t="s">
        <v>419</v>
      </c>
      <c r="F170" s="98" t="s">
        <v>374</v>
      </c>
      <c r="G170" s="162">
        <v>1322410</v>
      </c>
      <c r="H170" s="162">
        <v>1117510</v>
      </c>
      <c r="I170" s="162">
        <v>1117510</v>
      </c>
    </row>
    <row r="171" spans="1:9" ht="15.75" x14ac:dyDescent="0.2">
      <c r="A171" s="163" t="s">
        <v>375</v>
      </c>
      <c r="B171" s="98" t="s">
        <v>361</v>
      </c>
      <c r="C171" s="98" t="s">
        <v>412</v>
      </c>
      <c r="D171" s="98" t="s">
        <v>313</v>
      </c>
      <c r="E171" s="98" t="s">
        <v>419</v>
      </c>
      <c r="F171" s="98" t="s">
        <v>376</v>
      </c>
      <c r="G171" s="162">
        <v>1322410</v>
      </c>
      <c r="H171" s="162">
        <v>1117510</v>
      </c>
      <c r="I171" s="162">
        <v>1117510</v>
      </c>
    </row>
    <row r="172" spans="1:9" ht="31.5" x14ac:dyDescent="0.2">
      <c r="A172" s="163" t="s">
        <v>401</v>
      </c>
      <c r="B172" s="98" t="s">
        <v>361</v>
      </c>
      <c r="C172" s="98" t="s">
        <v>412</v>
      </c>
      <c r="D172" s="98" t="s">
        <v>313</v>
      </c>
      <c r="E172" s="98" t="s">
        <v>420</v>
      </c>
      <c r="F172" s="164" t="s">
        <v>295</v>
      </c>
      <c r="G172" s="162">
        <v>2546419</v>
      </c>
      <c r="H172" s="162">
        <v>2212246</v>
      </c>
      <c r="I172" s="162">
        <v>2212246</v>
      </c>
    </row>
    <row r="173" spans="1:9" ht="63" x14ac:dyDescent="0.2">
      <c r="A173" s="163" t="s">
        <v>318</v>
      </c>
      <c r="B173" s="98" t="s">
        <v>361</v>
      </c>
      <c r="C173" s="98" t="s">
        <v>412</v>
      </c>
      <c r="D173" s="98" t="s">
        <v>313</v>
      </c>
      <c r="E173" s="98" t="s">
        <v>420</v>
      </c>
      <c r="F173" s="98" t="s">
        <v>319</v>
      </c>
      <c r="G173" s="162">
        <v>2537519</v>
      </c>
      <c r="H173" s="162">
        <v>2203346</v>
      </c>
      <c r="I173" s="162">
        <v>2203346</v>
      </c>
    </row>
    <row r="174" spans="1:9" ht="15.75" x14ac:dyDescent="0.2">
      <c r="A174" s="163" t="s">
        <v>403</v>
      </c>
      <c r="B174" s="98" t="s">
        <v>361</v>
      </c>
      <c r="C174" s="98" t="s">
        <v>412</v>
      </c>
      <c r="D174" s="98" t="s">
        <v>313</v>
      </c>
      <c r="E174" s="98" t="s">
        <v>420</v>
      </c>
      <c r="F174" s="98" t="s">
        <v>404</v>
      </c>
      <c r="G174" s="162">
        <v>2537519</v>
      </c>
      <c r="H174" s="162">
        <v>2203346</v>
      </c>
      <c r="I174" s="162">
        <v>2203346</v>
      </c>
    </row>
    <row r="175" spans="1:9" ht="31.5" x14ac:dyDescent="0.2">
      <c r="A175" s="163" t="s">
        <v>322</v>
      </c>
      <c r="B175" s="98" t="s">
        <v>361</v>
      </c>
      <c r="C175" s="98" t="s">
        <v>412</v>
      </c>
      <c r="D175" s="98" t="s">
        <v>313</v>
      </c>
      <c r="E175" s="98" t="s">
        <v>420</v>
      </c>
      <c r="F175" s="98" t="s">
        <v>323</v>
      </c>
      <c r="G175" s="162">
        <v>8900</v>
      </c>
      <c r="H175" s="162">
        <v>8900</v>
      </c>
      <c r="I175" s="162">
        <v>8900</v>
      </c>
    </row>
    <row r="176" spans="1:9" ht="31.5" x14ac:dyDescent="0.2">
      <c r="A176" s="163" t="s">
        <v>324</v>
      </c>
      <c r="B176" s="98" t="s">
        <v>361</v>
      </c>
      <c r="C176" s="98" t="s">
        <v>412</v>
      </c>
      <c r="D176" s="98" t="s">
        <v>313</v>
      </c>
      <c r="E176" s="98" t="s">
        <v>420</v>
      </c>
      <c r="F176" s="98" t="s">
        <v>325</v>
      </c>
      <c r="G176" s="162">
        <v>8900</v>
      </c>
      <c r="H176" s="162">
        <v>8900</v>
      </c>
      <c r="I176" s="162">
        <v>8900</v>
      </c>
    </row>
    <row r="177" spans="1:9" ht="47.25" x14ac:dyDescent="0.2">
      <c r="A177" s="163" t="s">
        <v>1028</v>
      </c>
      <c r="B177" s="98" t="s">
        <v>361</v>
      </c>
      <c r="C177" s="98" t="s">
        <v>412</v>
      </c>
      <c r="D177" s="98" t="s">
        <v>313</v>
      </c>
      <c r="E177" s="98" t="s">
        <v>1029</v>
      </c>
      <c r="F177" s="164" t="s">
        <v>295</v>
      </c>
      <c r="G177" s="162">
        <v>9632.2999999999993</v>
      </c>
      <c r="H177" s="162">
        <v>0</v>
      </c>
      <c r="I177" s="162">
        <v>0</v>
      </c>
    </row>
    <row r="178" spans="1:9" ht="63" x14ac:dyDescent="0.2">
      <c r="A178" s="163" t="s">
        <v>318</v>
      </c>
      <c r="B178" s="98" t="s">
        <v>361</v>
      </c>
      <c r="C178" s="98" t="s">
        <v>412</v>
      </c>
      <c r="D178" s="98" t="s">
        <v>313</v>
      </c>
      <c r="E178" s="98" t="s">
        <v>1029</v>
      </c>
      <c r="F178" s="98" t="s">
        <v>319</v>
      </c>
      <c r="G178" s="162">
        <v>9632.2999999999993</v>
      </c>
      <c r="H178" s="162">
        <v>0</v>
      </c>
      <c r="I178" s="162">
        <v>0</v>
      </c>
    </row>
    <row r="179" spans="1:9" ht="15.75" x14ac:dyDescent="0.2">
      <c r="A179" s="163" t="s">
        <v>403</v>
      </c>
      <c r="B179" s="98" t="s">
        <v>361</v>
      </c>
      <c r="C179" s="98" t="s">
        <v>412</v>
      </c>
      <c r="D179" s="98" t="s">
        <v>313</v>
      </c>
      <c r="E179" s="98" t="s">
        <v>1029</v>
      </c>
      <c r="F179" s="98" t="s">
        <v>404</v>
      </c>
      <c r="G179" s="162">
        <v>9632.2999999999993</v>
      </c>
      <c r="H179" s="162">
        <v>0</v>
      </c>
      <c r="I179" s="162">
        <v>0</v>
      </c>
    </row>
    <row r="180" spans="1:9" ht="15.75" x14ac:dyDescent="0.2">
      <c r="A180" s="161" t="s">
        <v>421</v>
      </c>
      <c r="B180" s="98" t="s">
        <v>361</v>
      </c>
      <c r="C180" s="98" t="s">
        <v>412</v>
      </c>
      <c r="D180" s="98" t="s">
        <v>356</v>
      </c>
      <c r="E180" s="98" t="s">
        <v>295</v>
      </c>
      <c r="F180" s="98" t="s">
        <v>295</v>
      </c>
      <c r="G180" s="162">
        <v>22133284.41</v>
      </c>
      <c r="H180" s="162">
        <v>18508474</v>
      </c>
      <c r="I180" s="162">
        <v>18508474</v>
      </c>
    </row>
    <row r="181" spans="1:9" ht="15.75" x14ac:dyDescent="0.2">
      <c r="A181" s="163" t="s">
        <v>371</v>
      </c>
      <c r="B181" s="98" t="s">
        <v>361</v>
      </c>
      <c r="C181" s="98" t="s">
        <v>412</v>
      </c>
      <c r="D181" s="98" t="s">
        <v>356</v>
      </c>
      <c r="E181" s="98" t="s">
        <v>422</v>
      </c>
      <c r="F181" s="164" t="s">
        <v>295</v>
      </c>
      <c r="G181" s="162">
        <v>22133284.41</v>
      </c>
      <c r="H181" s="162">
        <v>18508474</v>
      </c>
      <c r="I181" s="162">
        <v>18508474</v>
      </c>
    </row>
    <row r="182" spans="1:9" ht="31.5" x14ac:dyDescent="0.2">
      <c r="A182" s="163" t="s">
        <v>373</v>
      </c>
      <c r="B182" s="98" t="s">
        <v>361</v>
      </c>
      <c r="C182" s="98" t="s">
        <v>412</v>
      </c>
      <c r="D182" s="98" t="s">
        <v>356</v>
      </c>
      <c r="E182" s="98" t="s">
        <v>422</v>
      </c>
      <c r="F182" s="98" t="s">
        <v>374</v>
      </c>
      <c r="G182" s="162">
        <v>22133284.41</v>
      </c>
      <c r="H182" s="162">
        <v>18508474</v>
      </c>
      <c r="I182" s="162">
        <v>18508474</v>
      </c>
    </row>
    <row r="183" spans="1:9" ht="15.75" x14ac:dyDescent="0.2">
      <c r="A183" s="163" t="s">
        <v>375</v>
      </c>
      <c r="B183" s="98" t="s">
        <v>361</v>
      </c>
      <c r="C183" s="98" t="s">
        <v>412</v>
      </c>
      <c r="D183" s="98" t="s">
        <v>356</v>
      </c>
      <c r="E183" s="98" t="s">
        <v>422</v>
      </c>
      <c r="F183" s="98" t="s">
        <v>376</v>
      </c>
      <c r="G183" s="162">
        <v>22133284.41</v>
      </c>
      <c r="H183" s="162">
        <v>18508474</v>
      </c>
      <c r="I183" s="162">
        <v>18508474</v>
      </c>
    </row>
    <row r="184" spans="1:9" ht="31.5" x14ac:dyDescent="0.2">
      <c r="A184" s="157" t="s">
        <v>423</v>
      </c>
      <c r="B184" s="158" t="s">
        <v>424</v>
      </c>
      <c r="C184" s="158" t="s">
        <v>295</v>
      </c>
      <c r="D184" s="158" t="s">
        <v>295</v>
      </c>
      <c r="E184" s="159" t="s">
        <v>295</v>
      </c>
      <c r="F184" s="159" t="s">
        <v>295</v>
      </c>
      <c r="G184" s="160">
        <v>18713409.390000001</v>
      </c>
      <c r="H184" s="160">
        <v>18826073</v>
      </c>
      <c r="I184" s="160">
        <v>18826073</v>
      </c>
    </row>
    <row r="185" spans="1:9" ht="15.75" x14ac:dyDescent="0.2">
      <c r="A185" s="161" t="s">
        <v>312</v>
      </c>
      <c r="B185" s="98" t="s">
        <v>424</v>
      </c>
      <c r="C185" s="98" t="s">
        <v>313</v>
      </c>
      <c r="D185" s="98" t="s">
        <v>295</v>
      </c>
      <c r="E185" s="98" t="s">
        <v>295</v>
      </c>
      <c r="F185" s="98" t="s">
        <v>295</v>
      </c>
      <c r="G185" s="162">
        <v>18212274.390000001</v>
      </c>
      <c r="H185" s="162">
        <v>18036073</v>
      </c>
      <c r="I185" s="162">
        <v>18036073</v>
      </c>
    </row>
    <row r="186" spans="1:9" ht="15.75" x14ac:dyDescent="0.2">
      <c r="A186" s="161" t="s">
        <v>332</v>
      </c>
      <c r="B186" s="98" t="s">
        <v>424</v>
      </c>
      <c r="C186" s="98" t="s">
        <v>313</v>
      </c>
      <c r="D186" s="98" t="s">
        <v>333</v>
      </c>
      <c r="E186" s="98" t="s">
        <v>295</v>
      </c>
      <c r="F186" s="98" t="s">
        <v>295</v>
      </c>
      <c r="G186" s="162">
        <v>18212274.390000001</v>
      </c>
      <c r="H186" s="162">
        <v>18036073</v>
      </c>
      <c r="I186" s="162">
        <v>18036073</v>
      </c>
    </row>
    <row r="187" spans="1:9" ht="31.5" x14ac:dyDescent="0.2">
      <c r="A187" s="163" t="s">
        <v>425</v>
      </c>
      <c r="B187" s="98" t="s">
        <v>424</v>
      </c>
      <c r="C187" s="98" t="s">
        <v>313</v>
      </c>
      <c r="D187" s="98" t="s">
        <v>333</v>
      </c>
      <c r="E187" s="98" t="s">
        <v>426</v>
      </c>
      <c r="F187" s="164" t="s">
        <v>295</v>
      </c>
      <c r="G187" s="162">
        <v>93000</v>
      </c>
      <c r="H187" s="162">
        <v>393000</v>
      </c>
      <c r="I187" s="162">
        <v>393000</v>
      </c>
    </row>
    <row r="188" spans="1:9" ht="31.5" x14ac:dyDescent="0.2">
      <c r="A188" s="163" t="s">
        <v>322</v>
      </c>
      <c r="B188" s="98" t="s">
        <v>424</v>
      </c>
      <c r="C188" s="98" t="s">
        <v>313</v>
      </c>
      <c r="D188" s="98" t="s">
        <v>333</v>
      </c>
      <c r="E188" s="98" t="s">
        <v>426</v>
      </c>
      <c r="F188" s="98" t="s">
        <v>323</v>
      </c>
      <c r="G188" s="162">
        <v>93000</v>
      </c>
      <c r="H188" s="162">
        <v>393000</v>
      </c>
      <c r="I188" s="162">
        <v>393000</v>
      </c>
    </row>
    <row r="189" spans="1:9" ht="31.5" x14ac:dyDescent="0.2">
      <c r="A189" s="163" t="s">
        <v>324</v>
      </c>
      <c r="B189" s="98" t="s">
        <v>424</v>
      </c>
      <c r="C189" s="98" t="s">
        <v>313</v>
      </c>
      <c r="D189" s="98" t="s">
        <v>333</v>
      </c>
      <c r="E189" s="98" t="s">
        <v>426</v>
      </c>
      <c r="F189" s="98" t="s">
        <v>325</v>
      </c>
      <c r="G189" s="162">
        <v>93000</v>
      </c>
      <c r="H189" s="162">
        <v>393000</v>
      </c>
      <c r="I189" s="162">
        <v>393000</v>
      </c>
    </row>
    <row r="190" spans="1:9" ht="31.5" x14ac:dyDescent="0.2">
      <c r="A190" s="163" t="s">
        <v>427</v>
      </c>
      <c r="B190" s="98" t="s">
        <v>424</v>
      </c>
      <c r="C190" s="98" t="s">
        <v>313</v>
      </c>
      <c r="D190" s="98" t="s">
        <v>333</v>
      </c>
      <c r="E190" s="98" t="s">
        <v>428</v>
      </c>
      <c r="F190" s="164" t="s">
        <v>295</v>
      </c>
      <c r="G190" s="162">
        <v>0</v>
      </c>
      <c r="H190" s="162">
        <v>50000</v>
      </c>
      <c r="I190" s="162">
        <v>50000</v>
      </c>
    </row>
    <row r="191" spans="1:9" ht="31.5" x14ac:dyDescent="0.2">
      <c r="A191" s="163" t="s">
        <v>322</v>
      </c>
      <c r="B191" s="98" t="s">
        <v>424</v>
      </c>
      <c r="C191" s="98" t="s">
        <v>313</v>
      </c>
      <c r="D191" s="98" t="s">
        <v>333</v>
      </c>
      <c r="E191" s="98" t="s">
        <v>428</v>
      </c>
      <c r="F191" s="98" t="s">
        <v>323</v>
      </c>
      <c r="G191" s="162">
        <v>0</v>
      </c>
      <c r="H191" s="162">
        <v>50000</v>
      </c>
      <c r="I191" s="162">
        <v>50000</v>
      </c>
    </row>
    <row r="192" spans="1:9" ht="31.5" x14ac:dyDescent="0.2">
      <c r="A192" s="163" t="s">
        <v>324</v>
      </c>
      <c r="B192" s="98" t="s">
        <v>424</v>
      </c>
      <c r="C192" s="98" t="s">
        <v>313</v>
      </c>
      <c r="D192" s="98" t="s">
        <v>333</v>
      </c>
      <c r="E192" s="98" t="s">
        <v>428</v>
      </c>
      <c r="F192" s="98" t="s">
        <v>325</v>
      </c>
      <c r="G192" s="162">
        <v>0</v>
      </c>
      <c r="H192" s="162">
        <v>50000</v>
      </c>
      <c r="I192" s="162">
        <v>50000</v>
      </c>
    </row>
    <row r="193" spans="1:9" ht="31.5" x14ac:dyDescent="0.2">
      <c r="A193" s="163" t="s">
        <v>429</v>
      </c>
      <c r="B193" s="98" t="s">
        <v>424</v>
      </c>
      <c r="C193" s="98" t="s">
        <v>313</v>
      </c>
      <c r="D193" s="98" t="s">
        <v>333</v>
      </c>
      <c r="E193" s="98" t="s">
        <v>430</v>
      </c>
      <c r="F193" s="164" t="s">
        <v>295</v>
      </c>
      <c r="G193" s="162">
        <v>745215.91</v>
      </c>
      <c r="H193" s="162">
        <v>783410</v>
      </c>
      <c r="I193" s="162">
        <v>783410</v>
      </c>
    </row>
    <row r="194" spans="1:9" ht="31.5" x14ac:dyDescent="0.2">
      <c r="A194" s="163" t="s">
        <v>322</v>
      </c>
      <c r="B194" s="98" t="s">
        <v>424</v>
      </c>
      <c r="C194" s="98" t="s">
        <v>313</v>
      </c>
      <c r="D194" s="98" t="s">
        <v>333</v>
      </c>
      <c r="E194" s="98" t="s">
        <v>430</v>
      </c>
      <c r="F194" s="98" t="s">
        <v>323</v>
      </c>
      <c r="G194" s="162">
        <v>745215.91</v>
      </c>
      <c r="H194" s="162">
        <v>783410</v>
      </c>
      <c r="I194" s="162">
        <v>783410</v>
      </c>
    </row>
    <row r="195" spans="1:9" ht="31.5" x14ac:dyDescent="0.2">
      <c r="A195" s="163" t="s">
        <v>324</v>
      </c>
      <c r="B195" s="98" t="s">
        <v>424</v>
      </c>
      <c r="C195" s="98" t="s">
        <v>313</v>
      </c>
      <c r="D195" s="98" t="s">
        <v>333</v>
      </c>
      <c r="E195" s="98" t="s">
        <v>430</v>
      </c>
      <c r="F195" s="98" t="s">
        <v>325</v>
      </c>
      <c r="G195" s="162">
        <v>745215.91</v>
      </c>
      <c r="H195" s="162">
        <v>783410</v>
      </c>
      <c r="I195" s="162">
        <v>783410</v>
      </c>
    </row>
    <row r="196" spans="1:9" ht="31.5" x14ac:dyDescent="0.2">
      <c r="A196" s="163" t="s">
        <v>316</v>
      </c>
      <c r="B196" s="98" t="s">
        <v>424</v>
      </c>
      <c r="C196" s="98" t="s">
        <v>313</v>
      </c>
      <c r="D196" s="98" t="s">
        <v>333</v>
      </c>
      <c r="E196" s="98" t="s">
        <v>431</v>
      </c>
      <c r="F196" s="164" t="s">
        <v>295</v>
      </c>
      <c r="G196" s="162">
        <v>16540688.439999999</v>
      </c>
      <c r="H196" s="162">
        <v>16409663</v>
      </c>
      <c r="I196" s="162">
        <v>16409663</v>
      </c>
    </row>
    <row r="197" spans="1:9" ht="63" x14ac:dyDescent="0.2">
      <c r="A197" s="163" t="s">
        <v>318</v>
      </c>
      <c r="B197" s="98" t="s">
        <v>424</v>
      </c>
      <c r="C197" s="98" t="s">
        <v>313</v>
      </c>
      <c r="D197" s="98" t="s">
        <v>333</v>
      </c>
      <c r="E197" s="98" t="s">
        <v>431</v>
      </c>
      <c r="F197" s="98" t="s">
        <v>319</v>
      </c>
      <c r="G197" s="162">
        <v>16119344.890000001</v>
      </c>
      <c r="H197" s="162">
        <v>15910405</v>
      </c>
      <c r="I197" s="162">
        <v>15910405</v>
      </c>
    </row>
    <row r="198" spans="1:9" ht="31.5" x14ac:dyDescent="0.2">
      <c r="A198" s="163" t="s">
        <v>320</v>
      </c>
      <c r="B198" s="98" t="s">
        <v>424</v>
      </c>
      <c r="C198" s="98" t="s">
        <v>313</v>
      </c>
      <c r="D198" s="98" t="s">
        <v>333</v>
      </c>
      <c r="E198" s="98" t="s">
        <v>431</v>
      </c>
      <c r="F198" s="98" t="s">
        <v>321</v>
      </c>
      <c r="G198" s="162">
        <v>16119344.890000001</v>
      </c>
      <c r="H198" s="162">
        <v>15910405</v>
      </c>
      <c r="I198" s="162">
        <v>15910405</v>
      </c>
    </row>
    <row r="199" spans="1:9" ht="31.5" x14ac:dyDescent="0.2">
      <c r="A199" s="163" t="s">
        <v>322</v>
      </c>
      <c r="B199" s="98" t="s">
        <v>424</v>
      </c>
      <c r="C199" s="98" t="s">
        <v>313</v>
      </c>
      <c r="D199" s="98" t="s">
        <v>333</v>
      </c>
      <c r="E199" s="98" t="s">
        <v>431</v>
      </c>
      <c r="F199" s="98" t="s">
        <v>323</v>
      </c>
      <c r="G199" s="162">
        <v>421343.55</v>
      </c>
      <c r="H199" s="162">
        <v>493758</v>
      </c>
      <c r="I199" s="162">
        <v>493758</v>
      </c>
    </row>
    <row r="200" spans="1:9" ht="31.5" x14ac:dyDescent="0.2">
      <c r="A200" s="163" t="s">
        <v>324</v>
      </c>
      <c r="B200" s="98" t="s">
        <v>424</v>
      </c>
      <c r="C200" s="98" t="s">
        <v>313</v>
      </c>
      <c r="D200" s="98" t="s">
        <v>333</v>
      </c>
      <c r="E200" s="98" t="s">
        <v>431</v>
      </c>
      <c r="F200" s="98" t="s">
        <v>325</v>
      </c>
      <c r="G200" s="162">
        <v>421343.55</v>
      </c>
      <c r="H200" s="162">
        <v>493758</v>
      </c>
      <c r="I200" s="162">
        <v>493758</v>
      </c>
    </row>
    <row r="201" spans="1:9" ht="15.75" x14ac:dyDescent="0.2">
      <c r="A201" s="163" t="s">
        <v>326</v>
      </c>
      <c r="B201" s="98" t="s">
        <v>424</v>
      </c>
      <c r="C201" s="98" t="s">
        <v>313</v>
      </c>
      <c r="D201" s="98" t="s">
        <v>333</v>
      </c>
      <c r="E201" s="98" t="s">
        <v>431</v>
      </c>
      <c r="F201" s="98" t="s">
        <v>327</v>
      </c>
      <c r="G201" s="162">
        <v>0</v>
      </c>
      <c r="H201" s="162">
        <v>5500</v>
      </c>
      <c r="I201" s="162">
        <v>5500</v>
      </c>
    </row>
    <row r="202" spans="1:9" ht="15.75" x14ac:dyDescent="0.2">
      <c r="A202" s="163" t="s">
        <v>328</v>
      </c>
      <c r="B202" s="98" t="s">
        <v>424</v>
      </c>
      <c r="C202" s="98" t="s">
        <v>313</v>
      </c>
      <c r="D202" s="98" t="s">
        <v>333</v>
      </c>
      <c r="E202" s="98" t="s">
        <v>431</v>
      </c>
      <c r="F202" s="98" t="s">
        <v>329</v>
      </c>
      <c r="G202" s="162">
        <v>0</v>
      </c>
      <c r="H202" s="162">
        <v>5500</v>
      </c>
      <c r="I202" s="162">
        <v>5500</v>
      </c>
    </row>
    <row r="203" spans="1:9" ht="31.5" x14ac:dyDescent="0.2">
      <c r="A203" s="163" t="s">
        <v>427</v>
      </c>
      <c r="B203" s="98" t="s">
        <v>424</v>
      </c>
      <c r="C203" s="98" t="s">
        <v>313</v>
      </c>
      <c r="D203" s="98" t="s">
        <v>333</v>
      </c>
      <c r="E203" s="98" t="s">
        <v>432</v>
      </c>
      <c r="F203" s="164" t="s">
        <v>295</v>
      </c>
      <c r="G203" s="162">
        <v>155732.03</v>
      </c>
      <c r="H203" s="162">
        <v>400000</v>
      </c>
      <c r="I203" s="162">
        <v>400000</v>
      </c>
    </row>
    <row r="204" spans="1:9" ht="31.5" x14ac:dyDescent="0.2">
      <c r="A204" s="163" t="s">
        <v>322</v>
      </c>
      <c r="B204" s="98" t="s">
        <v>424</v>
      </c>
      <c r="C204" s="98" t="s">
        <v>313</v>
      </c>
      <c r="D204" s="98" t="s">
        <v>333</v>
      </c>
      <c r="E204" s="98" t="s">
        <v>432</v>
      </c>
      <c r="F204" s="98" t="s">
        <v>323</v>
      </c>
      <c r="G204" s="162">
        <v>155732.03</v>
      </c>
      <c r="H204" s="162">
        <v>400000</v>
      </c>
      <c r="I204" s="162">
        <v>400000</v>
      </c>
    </row>
    <row r="205" spans="1:9" ht="31.5" x14ac:dyDescent="0.2">
      <c r="A205" s="163" t="s">
        <v>324</v>
      </c>
      <c r="B205" s="98" t="s">
        <v>424</v>
      </c>
      <c r="C205" s="98" t="s">
        <v>313</v>
      </c>
      <c r="D205" s="98" t="s">
        <v>333</v>
      </c>
      <c r="E205" s="98" t="s">
        <v>432</v>
      </c>
      <c r="F205" s="98" t="s">
        <v>325</v>
      </c>
      <c r="G205" s="162">
        <v>155732.03</v>
      </c>
      <c r="H205" s="162">
        <v>400000</v>
      </c>
      <c r="I205" s="162">
        <v>400000</v>
      </c>
    </row>
    <row r="206" spans="1:9" ht="31.5" x14ac:dyDescent="0.2">
      <c r="A206" s="163" t="s">
        <v>1038</v>
      </c>
      <c r="B206" s="98" t="s">
        <v>424</v>
      </c>
      <c r="C206" s="98" t="s">
        <v>313</v>
      </c>
      <c r="D206" s="98" t="s">
        <v>333</v>
      </c>
      <c r="E206" s="98" t="s">
        <v>1031</v>
      </c>
      <c r="F206" s="164" t="s">
        <v>295</v>
      </c>
      <c r="G206" s="162">
        <v>376920.08</v>
      </c>
      <c r="H206" s="162">
        <v>0</v>
      </c>
      <c r="I206" s="162">
        <v>0</v>
      </c>
    </row>
    <row r="207" spans="1:9" ht="63" x14ac:dyDescent="0.2">
      <c r="A207" s="163" t="s">
        <v>318</v>
      </c>
      <c r="B207" s="98" t="s">
        <v>424</v>
      </c>
      <c r="C207" s="98" t="s">
        <v>313</v>
      </c>
      <c r="D207" s="98" t="s">
        <v>333</v>
      </c>
      <c r="E207" s="98" t="s">
        <v>1031</v>
      </c>
      <c r="F207" s="98" t="s">
        <v>319</v>
      </c>
      <c r="G207" s="162">
        <v>376920.08</v>
      </c>
      <c r="H207" s="162">
        <v>0</v>
      </c>
      <c r="I207" s="162">
        <v>0</v>
      </c>
    </row>
    <row r="208" spans="1:9" ht="31.5" x14ac:dyDescent="0.2">
      <c r="A208" s="163" t="s">
        <v>320</v>
      </c>
      <c r="B208" s="98" t="s">
        <v>424</v>
      </c>
      <c r="C208" s="98" t="s">
        <v>313</v>
      </c>
      <c r="D208" s="98" t="s">
        <v>333</v>
      </c>
      <c r="E208" s="98" t="s">
        <v>1031</v>
      </c>
      <c r="F208" s="98" t="s">
        <v>321</v>
      </c>
      <c r="G208" s="162">
        <v>376920.08</v>
      </c>
      <c r="H208" s="162">
        <v>0</v>
      </c>
      <c r="I208" s="162">
        <v>0</v>
      </c>
    </row>
    <row r="209" spans="1:9" ht="31.5" x14ac:dyDescent="0.2">
      <c r="A209" s="163" t="s">
        <v>1010</v>
      </c>
      <c r="B209" s="98" t="s">
        <v>424</v>
      </c>
      <c r="C209" s="98" t="s">
        <v>313</v>
      </c>
      <c r="D209" s="98" t="s">
        <v>333</v>
      </c>
      <c r="E209" s="98" t="s">
        <v>1011</v>
      </c>
      <c r="F209" s="164" t="s">
        <v>295</v>
      </c>
      <c r="G209" s="162">
        <v>300717.93</v>
      </c>
      <c r="H209" s="162">
        <v>0</v>
      </c>
      <c r="I209" s="162">
        <v>0</v>
      </c>
    </row>
    <row r="210" spans="1:9" ht="63" x14ac:dyDescent="0.2">
      <c r="A210" s="163" t="s">
        <v>318</v>
      </c>
      <c r="B210" s="98" t="s">
        <v>424</v>
      </c>
      <c r="C210" s="98" t="s">
        <v>313</v>
      </c>
      <c r="D210" s="98" t="s">
        <v>333</v>
      </c>
      <c r="E210" s="98" t="s">
        <v>1011</v>
      </c>
      <c r="F210" s="98" t="s">
        <v>319</v>
      </c>
      <c r="G210" s="162">
        <v>300717.93</v>
      </c>
      <c r="H210" s="162">
        <v>0</v>
      </c>
      <c r="I210" s="162">
        <v>0</v>
      </c>
    </row>
    <row r="211" spans="1:9" ht="31.5" x14ac:dyDescent="0.2">
      <c r="A211" s="163" t="s">
        <v>320</v>
      </c>
      <c r="B211" s="98" t="s">
        <v>424</v>
      </c>
      <c r="C211" s="98" t="s">
        <v>313</v>
      </c>
      <c r="D211" s="98" t="s">
        <v>333</v>
      </c>
      <c r="E211" s="98" t="s">
        <v>1011</v>
      </c>
      <c r="F211" s="98" t="s">
        <v>321</v>
      </c>
      <c r="G211" s="162">
        <v>300717.93</v>
      </c>
      <c r="H211" s="162">
        <v>0</v>
      </c>
      <c r="I211" s="162">
        <v>0</v>
      </c>
    </row>
    <row r="212" spans="1:9" ht="15.75" x14ac:dyDescent="0.2">
      <c r="A212" s="161" t="s">
        <v>362</v>
      </c>
      <c r="B212" s="98" t="s">
        <v>424</v>
      </c>
      <c r="C212" s="98" t="s">
        <v>363</v>
      </c>
      <c r="D212" s="98" t="s">
        <v>295</v>
      </c>
      <c r="E212" s="98" t="s">
        <v>295</v>
      </c>
      <c r="F212" s="98" t="s">
        <v>295</v>
      </c>
      <c r="G212" s="162">
        <v>334135</v>
      </c>
      <c r="H212" s="162">
        <v>675000</v>
      </c>
      <c r="I212" s="162">
        <v>675000</v>
      </c>
    </row>
    <row r="213" spans="1:9" ht="15.75" x14ac:dyDescent="0.2">
      <c r="A213" s="161" t="s">
        <v>364</v>
      </c>
      <c r="B213" s="98" t="s">
        <v>424</v>
      </c>
      <c r="C213" s="98" t="s">
        <v>363</v>
      </c>
      <c r="D213" s="98" t="s">
        <v>365</v>
      </c>
      <c r="E213" s="98" t="s">
        <v>295</v>
      </c>
      <c r="F213" s="98" t="s">
        <v>295</v>
      </c>
      <c r="G213" s="162">
        <v>334135</v>
      </c>
      <c r="H213" s="162">
        <v>675000</v>
      </c>
      <c r="I213" s="162">
        <v>675000</v>
      </c>
    </row>
    <row r="214" spans="1:9" ht="15.75" x14ac:dyDescent="0.2">
      <c r="A214" s="163" t="s">
        <v>433</v>
      </c>
      <c r="B214" s="98" t="s">
        <v>424</v>
      </c>
      <c r="C214" s="98" t="s">
        <v>363</v>
      </c>
      <c r="D214" s="98" t="s">
        <v>365</v>
      </c>
      <c r="E214" s="98" t="s">
        <v>434</v>
      </c>
      <c r="F214" s="164" t="s">
        <v>295</v>
      </c>
      <c r="G214" s="162">
        <v>334135</v>
      </c>
      <c r="H214" s="162">
        <v>675000</v>
      </c>
      <c r="I214" s="162">
        <v>675000</v>
      </c>
    </row>
    <row r="215" spans="1:9" ht="31.5" x14ac:dyDescent="0.2">
      <c r="A215" s="163" t="s">
        <v>322</v>
      </c>
      <c r="B215" s="98" t="s">
        <v>424</v>
      </c>
      <c r="C215" s="98" t="s">
        <v>363</v>
      </c>
      <c r="D215" s="98" t="s">
        <v>365</v>
      </c>
      <c r="E215" s="98" t="s">
        <v>434</v>
      </c>
      <c r="F215" s="98" t="s">
        <v>323</v>
      </c>
      <c r="G215" s="162">
        <v>334135</v>
      </c>
      <c r="H215" s="162">
        <v>675000</v>
      </c>
      <c r="I215" s="162">
        <v>675000</v>
      </c>
    </row>
    <row r="216" spans="1:9" ht="31.5" x14ac:dyDescent="0.2">
      <c r="A216" s="163" t="s">
        <v>324</v>
      </c>
      <c r="B216" s="98" t="s">
        <v>424</v>
      </c>
      <c r="C216" s="98" t="s">
        <v>363</v>
      </c>
      <c r="D216" s="98" t="s">
        <v>365</v>
      </c>
      <c r="E216" s="98" t="s">
        <v>434</v>
      </c>
      <c r="F216" s="98" t="s">
        <v>325</v>
      </c>
      <c r="G216" s="162">
        <v>334135</v>
      </c>
      <c r="H216" s="162">
        <v>675000</v>
      </c>
      <c r="I216" s="162">
        <v>675000</v>
      </c>
    </row>
    <row r="217" spans="1:9" ht="15.75" x14ac:dyDescent="0.2">
      <c r="A217" s="161" t="s">
        <v>435</v>
      </c>
      <c r="B217" s="98" t="s">
        <v>424</v>
      </c>
      <c r="C217" s="98" t="s">
        <v>436</v>
      </c>
      <c r="D217" s="98" t="s">
        <v>295</v>
      </c>
      <c r="E217" s="98" t="s">
        <v>295</v>
      </c>
      <c r="F217" s="98" t="s">
        <v>295</v>
      </c>
      <c r="G217" s="162">
        <v>167000</v>
      </c>
      <c r="H217" s="162">
        <v>115000</v>
      </c>
      <c r="I217" s="162">
        <v>115000</v>
      </c>
    </row>
    <row r="218" spans="1:9" ht="15.75" x14ac:dyDescent="0.2">
      <c r="A218" s="161" t="s">
        <v>437</v>
      </c>
      <c r="B218" s="98" t="s">
        <v>424</v>
      </c>
      <c r="C218" s="98" t="s">
        <v>436</v>
      </c>
      <c r="D218" s="98" t="s">
        <v>313</v>
      </c>
      <c r="E218" s="98" t="s">
        <v>295</v>
      </c>
      <c r="F218" s="98" t="s">
        <v>295</v>
      </c>
      <c r="G218" s="162">
        <v>167000</v>
      </c>
      <c r="H218" s="162">
        <v>115000</v>
      </c>
      <c r="I218" s="162">
        <v>115000</v>
      </c>
    </row>
    <row r="219" spans="1:9" ht="47.25" x14ac:dyDescent="0.2">
      <c r="A219" s="163" t="s">
        <v>438</v>
      </c>
      <c r="B219" s="98" t="s">
        <v>424</v>
      </c>
      <c r="C219" s="98" t="s">
        <v>436</v>
      </c>
      <c r="D219" s="98" t="s">
        <v>313</v>
      </c>
      <c r="E219" s="98" t="s">
        <v>439</v>
      </c>
      <c r="F219" s="164" t="s">
        <v>295</v>
      </c>
      <c r="G219" s="162">
        <v>167000</v>
      </c>
      <c r="H219" s="162">
        <v>115000</v>
      </c>
      <c r="I219" s="162">
        <v>115000</v>
      </c>
    </row>
    <row r="220" spans="1:9" ht="31.5" x14ac:dyDescent="0.2">
      <c r="A220" s="163" t="s">
        <v>322</v>
      </c>
      <c r="B220" s="98" t="s">
        <v>424</v>
      </c>
      <c r="C220" s="98" t="s">
        <v>436</v>
      </c>
      <c r="D220" s="98" t="s">
        <v>313</v>
      </c>
      <c r="E220" s="98" t="s">
        <v>439</v>
      </c>
      <c r="F220" s="98" t="s">
        <v>323</v>
      </c>
      <c r="G220" s="162">
        <v>167000</v>
      </c>
      <c r="H220" s="162">
        <v>115000</v>
      </c>
      <c r="I220" s="162">
        <v>115000</v>
      </c>
    </row>
    <row r="221" spans="1:9" ht="31.5" x14ac:dyDescent="0.2">
      <c r="A221" s="163" t="s">
        <v>324</v>
      </c>
      <c r="B221" s="98" t="s">
        <v>424</v>
      </c>
      <c r="C221" s="98" t="s">
        <v>436</v>
      </c>
      <c r="D221" s="98" t="s">
        <v>313</v>
      </c>
      <c r="E221" s="98" t="s">
        <v>439</v>
      </c>
      <c r="F221" s="98" t="s">
        <v>325</v>
      </c>
      <c r="G221" s="162">
        <v>167000</v>
      </c>
      <c r="H221" s="162">
        <v>115000</v>
      </c>
      <c r="I221" s="162">
        <v>115000</v>
      </c>
    </row>
    <row r="222" spans="1:9" ht="15.75" x14ac:dyDescent="0.2">
      <c r="A222" s="157" t="s">
        <v>440</v>
      </c>
      <c r="B222" s="158" t="s">
        <v>441</v>
      </c>
      <c r="C222" s="158" t="s">
        <v>295</v>
      </c>
      <c r="D222" s="158" t="s">
        <v>295</v>
      </c>
      <c r="E222" s="159" t="s">
        <v>295</v>
      </c>
      <c r="F222" s="159" t="s">
        <v>295</v>
      </c>
      <c r="G222" s="160">
        <v>3375918.33</v>
      </c>
      <c r="H222" s="160">
        <v>3054163</v>
      </c>
      <c r="I222" s="160">
        <v>3054163</v>
      </c>
    </row>
    <row r="223" spans="1:9" ht="15.75" x14ac:dyDescent="0.2">
      <c r="A223" s="161" t="s">
        <v>312</v>
      </c>
      <c r="B223" s="98" t="s">
        <v>441</v>
      </c>
      <c r="C223" s="98" t="s">
        <v>313</v>
      </c>
      <c r="D223" s="98" t="s">
        <v>295</v>
      </c>
      <c r="E223" s="98" t="s">
        <v>295</v>
      </c>
      <c r="F223" s="98" t="s">
        <v>295</v>
      </c>
      <c r="G223" s="162">
        <v>3375918.33</v>
      </c>
      <c r="H223" s="162">
        <v>3054163</v>
      </c>
      <c r="I223" s="162">
        <v>3054163</v>
      </c>
    </row>
    <row r="224" spans="1:9" ht="31.5" x14ac:dyDescent="0.2">
      <c r="A224" s="161" t="s">
        <v>314</v>
      </c>
      <c r="B224" s="98" t="s">
        <v>441</v>
      </c>
      <c r="C224" s="98" t="s">
        <v>313</v>
      </c>
      <c r="D224" s="98" t="s">
        <v>315</v>
      </c>
      <c r="E224" s="98" t="s">
        <v>295</v>
      </c>
      <c r="F224" s="98" t="s">
        <v>295</v>
      </c>
      <c r="G224" s="162">
        <v>3375918.33</v>
      </c>
      <c r="H224" s="162">
        <v>3054163</v>
      </c>
      <c r="I224" s="162">
        <v>3054163</v>
      </c>
    </row>
    <row r="225" spans="1:9" ht="47.25" x14ac:dyDescent="0.2">
      <c r="A225" s="163" t="s">
        <v>1037</v>
      </c>
      <c r="B225" s="98" t="s">
        <v>441</v>
      </c>
      <c r="C225" s="98" t="s">
        <v>313</v>
      </c>
      <c r="D225" s="98" t="s">
        <v>315</v>
      </c>
      <c r="E225" s="98" t="s">
        <v>1030</v>
      </c>
      <c r="F225" s="164" t="s">
        <v>295</v>
      </c>
      <c r="G225" s="162">
        <v>124129.33</v>
      </c>
      <c r="H225" s="162">
        <v>0</v>
      </c>
      <c r="I225" s="162">
        <v>0</v>
      </c>
    </row>
    <row r="226" spans="1:9" ht="63" x14ac:dyDescent="0.2">
      <c r="A226" s="163" t="s">
        <v>318</v>
      </c>
      <c r="B226" s="98" t="s">
        <v>441</v>
      </c>
      <c r="C226" s="98" t="s">
        <v>313</v>
      </c>
      <c r="D226" s="98" t="s">
        <v>315</v>
      </c>
      <c r="E226" s="98" t="s">
        <v>1030</v>
      </c>
      <c r="F226" s="98" t="s">
        <v>319</v>
      </c>
      <c r="G226" s="162">
        <v>124129.33</v>
      </c>
      <c r="H226" s="162">
        <v>0</v>
      </c>
      <c r="I226" s="162">
        <v>0</v>
      </c>
    </row>
    <row r="227" spans="1:9" ht="31.5" x14ac:dyDescent="0.2">
      <c r="A227" s="163" t="s">
        <v>320</v>
      </c>
      <c r="B227" s="98" t="s">
        <v>441</v>
      </c>
      <c r="C227" s="98" t="s">
        <v>313</v>
      </c>
      <c r="D227" s="98" t="s">
        <v>315</v>
      </c>
      <c r="E227" s="98" t="s">
        <v>1030</v>
      </c>
      <c r="F227" s="98" t="s">
        <v>321</v>
      </c>
      <c r="G227" s="162">
        <v>124129.33</v>
      </c>
      <c r="H227" s="162">
        <v>0</v>
      </c>
      <c r="I227" s="162">
        <v>0</v>
      </c>
    </row>
    <row r="228" spans="1:9" ht="31.5" x14ac:dyDescent="0.2">
      <c r="A228" s="163" t="s">
        <v>316</v>
      </c>
      <c r="B228" s="98" t="s">
        <v>441</v>
      </c>
      <c r="C228" s="98" t="s">
        <v>313</v>
      </c>
      <c r="D228" s="98" t="s">
        <v>315</v>
      </c>
      <c r="E228" s="98" t="s">
        <v>442</v>
      </c>
      <c r="F228" s="164" t="s">
        <v>295</v>
      </c>
      <c r="G228" s="162">
        <v>1257141</v>
      </c>
      <c r="H228" s="162">
        <v>1178593</v>
      </c>
      <c r="I228" s="162">
        <v>1178593</v>
      </c>
    </row>
    <row r="229" spans="1:9" ht="63" x14ac:dyDescent="0.2">
      <c r="A229" s="163" t="s">
        <v>318</v>
      </c>
      <c r="B229" s="98" t="s">
        <v>441</v>
      </c>
      <c r="C229" s="98" t="s">
        <v>313</v>
      </c>
      <c r="D229" s="98" t="s">
        <v>315</v>
      </c>
      <c r="E229" s="98" t="s">
        <v>442</v>
      </c>
      <c r="F229" s="98" t="s">
        <v>319</v>
      </c>
      <c r="G229" s="162">
        <v>1249141</v>
      </c>
      <c r="H229" s="162">
        <v>1170593</v>
      </c>
      <c r="I229" s="162">
        <v>1170593</v>
      </c>
    </row>
    <row r="230" spans="1:9" ht="31.5" x14ac:dyDescent="0.2">
      <c r="A230" s="163" t="s">
        <v>320</v>
      </c>
      <c r="B230" s="98" t="s">
        <v>441</v>
      </c>
      <c r="C230" s="98" t="s">
        <v>313</v>
      </c>
      <c r="D230" s="98" t="s">
        <v>315</v>
      </c>
      <c r="E230" s="98" t="s">
        <v>442</v>
      </c>
      <c r="F230" s="98" t="s">
        <v>321</v>
      </c>
      <c r="G230" s="162">
        <v>1249141</v>
      </c>
      <c r="H230" s="162">
        <v>1170593</v>
      </c>
      <c r="I230" s="162">
        <v>1170593</v>
      </c>
    </row>
    <row r="231" spans="1:9" ht="31.5" x14ac:dyDescent="0.2">
      <c r="A231" s="163" t="s">
        <v>322</v>
      </c>
      <c r="B231" s="98" t="s">
        <v>441</v>
      </c>
      <c r="C231" s="98" t="s">
        <v>313</v>
      </c>
      <c r="D231" s="98" t="s">
        <v>315</v>
      </c>
      <c r="E231" s="98" t="s">
        <v>442</v>
      </c>
      <c r="F231" s="98" t="s">
        <v>323</v>
      </c>
      <c r="G231" s="162">
        <v>8000</v>
      </c>
      <c r="H231" s="162">
        <v>8000</v>
      </c>
      <c r="I231" s="162">
        <v>8000</v>
      </c>
    </row>
    <row r="232" spans="1:9" ht="31.5" x14ac:dyDescent="0.2">
      <c r="A232" s="163" t="s">
        <v>324</v>
      </c>
      <c r="B232" s="98" t="s">
        <v>441</v>
      </c>
      <c r="C232" s="98" t="s">
        <v>313</v>
      </c>
      <c r="D232" s="98" t="s">
        <v>315</v>
      </c>
      <c r="E232" s="98" t="s">
        <v>442</v>
      </c>
      <c r="F232" s="98" t="s">
        <v>325</v>
      </c>
      <c r="G232" s="162">
        <v>8000</v>
      </c>
      <c r="H232" s="162">
        <v>8000</v>
      </c>
      <c r="I232" s="162">
        <v>8000</v>
      </c>
    </row>
    <row r="233" spans="1:9" ht="31.5" x14ac:dyDescent="0.2">
      <c r="A233" s="163" t="s">
        <v>443</v>
      </c>
      <c r="B233" s="98" t="s">
        <v>441</v>
      </c>
      <c r="C233" s="98" t="s">
        <v>313</v>
      </c>
      <c r="D233" s="98" t="s">
        <v>315</v>
      </c>
      <c r="E233" s="98" t="s">
        <v>444</v>
      </c>
      <c r="F233" s="164" t="s">
        <v>295</v>
      </c>
      <c r="G233" s="162">
        <v>1994648</v>
      </c>
      <c r="H233" s="162">
        <v>1875570</v>
      </c>
      <c r="I233" s="162">
        <v>1875570</v>
      </c>
    </row>
    <row r="234" spans="1:9" ht="63" x14ac:dyDescent="0.2">
      <c r="A234" s="163" t="s">
        <v>318</v>
      </c>
      <c r="B234" s="98" t="s">
        <v>441</v>
      </c>
      <c r="C234" s="98" t="s">
        <v>313</v>
      </c>
      <c r="D234" s="98" t="s">
        <v>315</v>
      </c>
      <c r="E234" s="98" t="s">
        <v>444</v>
      </c>
      <c r="F234" s="98" t="s">
        <v>319</v>
      </c>
      <c r="G234" s="162">
        <v>1994648</v>
      </c>
      <c r="H234" s="162">
        <v>1875570</v>
      </c>
      <c r="I234" s="162">
        <v>1875570</v>
      </c>
    </row>
    <row r="235" spans="1:9" ht="31.5" x14ac:dyDescent="0.2">
      <c r="A235" s="163" t="s">
        <v>320</v>
      </c>
      <c r="B235" s="98" t="s">
        <v>441</v>
      </c>
      <c r="C235" s="98" t="s">
        <v>313</v>
      </c>
      <c r="D235" s="98" t="s">
        <v>315</v>
      </c>
      <c r="E235" s="98" t="s">
        <v>444</v>
      </c>
      <c r="F235" s="98" t="s">
        <v>321</v>
      </c>
      <c r="G235" s="162">
        <v>1994648</v>
      </c>
      <c r="H235" s="162">
        <v>1875570</v>
      </c>
      <c r="I235" s="162">
        <v>1875570</v>
      </c>
    </row>
    <row r="236" spans="1:9" ht="15.75" x14ac:dyDescent="0.2">
      <c r="A236" s="157" t="s">
        <v>445</v>
      </c>
      <c r="B236" s="158" t="s">
        <v>446</v>
      </c>
      <c r="C236" s="158" t="s">
        <v>295</v>
      </c>
      <c r="D236" s="158" t="s">
        <v>295</v>
      </c>
      <c r="E236" s="159" t="s">
        <v>295</v>
      </c>
      <c r="F236" s="159" t="s">
        <v>295</v>
      </c>
      <c r="G236" s="160">
        <v>7410801</v>
      </c>
      <c r="H236" s="160">
        <v>7410801</v>
      </c>
      <c r="I236" s="160">
        <v>7410801</v>
      </c>
    </row>
    <row r="237" spans="1:9" ht="15.75" x14ac:dyDescent="0.2">
      <c r="A237" s="161" t="s">
        <v>312</v>
      </c>
      <c r="B237" s="98" t="s">
        <v>446</v>
      </c>
      <c r="C237" s="98" t="s">
        <v>313</v>
      </c>
      <c r="D237" s="98" t="s">
        <v>295</v>
      </c>
      <c r="E237" s="98" t="s">
        <v>295</v>
      </c>
      <c r="F237" s="98" t="s">
        <v>295</v>
      </c>
      <c r="G237" s="162">
        <v>7410801</v>
      </c>
      <c r="H237" s="162">
        <v>7410801</v>
      </c>
      <c r="I237" s="162">
        <v>7410801</v>
      </c>
    </row>
    <row r="238" spans="1:9" ht="31.5" x14ac:dyDescent="0.2">
      <c r="A238" s="161" t="s">
        <v>447</v>
      </c>
      <c r="B238" s="98" t="s">
        <v>446</v>
      </c>
      <c r="C238" s="98" t="s">
        <v>313</v>
      </c>
      <c r="D238" s="98" t="s">
        <v>448</v>
      </c>
      <c r="E238" s="98" t="s">
        <v>295</v>
      </c>
      <c r="F238" s="98" t="s">
        <v>295</v>
      </c>
      <c r="G238" s="162">
        <v>3391563</v>
      </c>
      <c r="H238" s="162">
        <v>2711800</v>
      </c>
      <c r="I238" s="162">
        <v>2711800</v>
      </c>
    </row>
    <row r="239" spans="1:9" ht="15.75" x14ac:dyDescent="0.2">
      <c r="A239" s="163" t="s">
        <v>449</v>
      </c>
      <c r="B239" s="98" t="s">
        <v>446</v>
      </c>
      <c r="C239" s="98" t="s">
        <v>313</v>
      </c>
      <c r="D239" s="98" t="s">
        <v>448</v>
      </c>
      <c r="E239" s="98" t="s">
        <v>450</v>
      </c>
      <c r="F239" s="164" t="s">
        <v>295</v>
      </c>
      <c r="G239" s="162">
        <v>3391563</v>
      </c>
      <c r="H239" s="162">
        <v>2711800</v>
      </c>
      <c r="I239" s="162">
        <v>2711800</v>
      </c>
    </row>
    <row r="240" spans="1:9" ht="63" x14ac:dyDescent="0.2">
      <c r="A240" s="163" t="s">
        <v>318</v>
      </c>
      <c r="B240" s="98" t="s">
        <v>446</v>
      </c>
      <c r="C240" s="98" t="s">
        <v>313</v>
      </c>
      <c r="D240" s="98" t="s">
        <v>448</v>
      </c>
      <c r="E240" s="98" t="s">
        <v>450</v>
      </c>
      <c r="F240" s="98" t="s">
        <v>319</v>
      </c>
      <c r="G240" s="162">
        <v>3391563</v>
      </c>
      <c r="H240" s="162">
        <v>2711800</v>
      </c>
      <c r="I240" s="162">
        <v>2711800</v>
      </c>
    </row>
    <row r="241" spans="1:9" ht="31.5" x14ac:dyDescent="0.2">
      <c r="A241" s="163" t="s">
        <v>320</v>
      </c>
      <c r="B241" s="98" t="s">
        <v>446</v>
      </c>
      <c r="C241" s="98" t="s">
        <v>313</v>
      </c>
      <c r="D241" s="98" t="s">
        <v>448</v>
      </c>
      <c r="E241" s="98" t="s">
        <v>450</v>
      </c>
      <c r="F241" s="98" t="s">
        <v>321</v>
      </c>
      <c r="G241" s="162">
        <v>3391563</v>
      </c>
      <c r="H241" s="162">
        <v>2711800</v>
      </c>
      <c r="I241" s="162">
        <v>2711800</v>
      </c>
    </row>
    <row r="242" spans="1:9" ht="47.25" x14ac:dyDescent="0.2">
      <c r="A242" s="161" t="s">
        <v>451</v>
      </c>
      <c r="B242" s="98" t="s">
        <v>446</v>
      </c>
      <c r="C242" s="98" t="s">
        <v>313</v>
      </c>
      <c r="D242" s="98" t="s">
        <v>356</v>
      </c>
      <c r="E242" s="98" t="s">
        <v>295</v>
      </c>
      <c r="F242" s="98" t="s">
        <v>295</v>
      </c>
      <c r="G242" s="162">
        <v>4019238</v>
      </c>
      <c r="H242" s="162">
        <v>4699001</v>
      </c>
      <c r="I242" s="162">
        <v>4699001</v>
      </c>
    </row>
    <row r="243" spans="1:9" ht="31.5" x14ac:dyDescent="0.2">
      <c r="A243" s="163" t="s">
        <v>452</v>
      </c>
      <c r="B243" s="98" t="s">
        <v>446</v>
      </c>
      <c r="C243" s="98" t="s">
        <v>313</v>
      </c>
      <c r="D243" s="98" t="s">
        <v>356</v>
      </c>
      <c r="E243" s="98" t="s">
        <v>453</v>
      </c>
      <c r="F243" s="164" t="s">
        <v>295</v>
      </c>
      <c r="G243" s="162">
        <v>1754278</v>
      </c>
      <c r="H243" s="162">
        <v>2434041</v>
      </c>
      <c r="I243" s="162">
        <v>2434041</v>
      </c>
    </row>
    <row r="244" spans="1:9" ht="63" x14ac:dyDescent="0.2">
      <c r="A244" s="163" t="s">
        <v>318</v>
      </c>
      <c r="B244" s="98" t="s">
        <v>446</v>
      </c>
      <c r="C244" s="98" t="s">
        <v>313</v>
      </c>
      <c r="D244" s="98" t="s">
        <v>356</v>
      </c>
      <c r="E244" s="98" t="s">
        <v>453</v>
      </c>
      <c r="F244" s="98" t="s">
        <v>319</v>
      </c>
      <c r="G244" s="162">
        <v>1754278</v>
      </c>
      <c r="H244" s="162">
        <v>2434041</v>
      </c>
      <c r="I244" s="162">
        <v>2434041</v>
      </c>
    </row>
    <row r="245" spans="1:9" ht="31.5" x14ac:dyDescent="0.2">
      <c r="A245" s="163" t="s">
        <v>320</v>
      </c>
      <c r="B245" s="98" t="s">
        <v>446</v>
      </c>
      <c r="C245" s="98" t="s">
        <v>313</v>
      </c>
      <c r="D245" s="98" t="s">
        <v>356</v>
      </c>
      <c r="E245" s="98" t="s">
        <v>453</v>
      </c>
      <c r="F245" s="98" t="s">
        <v>321</v>
      </c>
      <c r="G245" s="162">
        <v>1754278</v>
      </c>
      <c r="H245" s="162">
        <v>2434041</v>
      </c>
      <c r="I245" s="162">
        <v>2434041</v>
      </c>
    </row>
    <row r="246" spans="1:9" ht="31.5" x14ac:dyDescent="0.2">
      <c r="A246" s="163" t="s">
        <v>316</v>
      </c>
      <c r="B246" s="98" t="s">
        <v>446</v>
      </c>
      <c r="C246" s="98" t="s">
        <v>313</v>
      </c>
      <c r="D246" s="98" t="s">
        <v>356</v>
      </c>
      <c r="E246" s="98" t="s">
        <v>442</v>
      </c>
      <c r="F246" s="164" t="s">
        <v>295</v>
      </c>
      <c r="G246" s="162">
        <v>2264960</v>
      </c>
      <c r="H246" s="162">
        <v>2264960</v>
      </c>
      <c r="I246" s="162">
        <v>2264960</v>
      </c>
    </row>
    <row r="247" spans="1:9" ht="63" x14ac:dyDescent="0.2">
      <c r="A247" s="163" t="s">
        <v>318</v>
      </c>
      <c r="B247" s="98" t="s">
        <v>446</v>
      </c>
      <c r="C247" s="98" t="s">
        <v>313</v>
      </c>
      <c r="D247" s="98" t="s">
        <v>356</v>
      </c>
      <c r="E247" s="98" t="s">
        <v>442</v>
      </c>
      <c r="F247" s="98" t="s">
        <v>319</v>
      </c>
      <c r="G247" s="162">
        <v>2073580</v>
      </c>
      <c r="H247" s="162">
        <v>2073580</v>
      </c>
      <c r="I247" s="162">
        <v>2073580</v>
      </c>
    </row>
    <row r="248" spans="1:9" ht="31.5" x14ac:dyDescent="0.2">
      <c r="A248" s="163" t="s">
        <v>320</v>
      </c>
      <c r="B248" s="98" t="s">
        <v>446</v>
      </c>
      <c r="C248" s="98" t="s">
        <v>313</v>
      </c>
      <c r="D248" s="98" t="s">
        <v>356</v>
      </c>
      <c r="E248" s="98" t="s">
        <v>442</v>
      </c>
      <c r="F248" s="98" t="s">
        <v>321</v>
      </c>
      <c r="G248" s="162">
        <v>2073580</v>
      </c>
      <c r="H248" s="162">
        <v>2073580</v>
      </c>
      <c r="I248" s="162">
        <v>2073580</v>
      </c>
    </row>
    <row r="249" spans="1:9" ht="31.5" x14ac:dyDescent="0.2">
      <c r="A249" s="163" t="s">
        <v>322</v>
      </c>
      <c r="B249" s="98" t="s">
        <v>446</v>
      </c>
      <c r="C249" s="98" t="s">
        <v>313</v>
      </c>
      <c r="D249" s="98" t="s">
        <v>356</v>
      </c>
      <c r="E249" s="98" t="s">
        <v>442</v>
      </c>
      <c r="F249" s="98" t="s">
        <v>323</v>
      </c>
      <c r="G249" s="162">
        <v>191380</v>
      </c>
      <c r="H249" s="162">
        <v>191380</v>
      </c>
      <c r="I249" s="162">
        <v>191380</v>
      </c>
    </row>
    <row r="250" spans="1:9" ht="31.5" x14ac:dyDescent="0.2">
      <c r="A250" s="163" t="s">
        <v>324</v>
      </c>
      <c r="B250" s="98" t="s">
        <v>446</v>
      </c>
      <c r="C250" s="98" t="s">
        <v>313</v>
      </c>
      <c r="D250" s="98" t="s">
        <v>356</v>
      </c>
      <c r="E250" s="98" t="s">
        <v>442</v>
      </c>
      <c r="F250" s="98" t="s">
        <v>325</v>
      </c>
      <c r="G250" s="162">
        <v>191380</v>
      </c>
      <c r="H250" s="162">
        <v>191380</v>
      </c>
      <c r="I250" s="162">
        <v>191380</v>
      </c>
    </row>
    <row r="251" spans="1:9" ht="15.75" x14ac:dyDescent="0.2">
      <c r="A251" s="157" t="s">
        <v>454</v>
      </c>
      <c r="B251" s="158" t="s">
        <v>455</v>
      </c>
      <c r="C251" s="158" t="s">
        <v>295</v>
      </c>
      <c r="D251" s="158" t="s">
        <v>295</v>
      </c>
      <c r="E251" s="159" t="s">
        <v>295</v>
      </c>
      <c r="F251" s="159" t="s">
        <v>295</v>
      </c>
      <c r="G251" s="160">
        <f>1560490673.95-7509000</f>
        <v>1552981673.95</v>
      </c>
      <c r="H251" s="160">
        <v>885463013.83000004</v>
      </c>
      <c r="I251" s="160">
        <v>291509294.60000002</v>
      </c>
    </row>
    <row r="252" spans="1:9" ht="15.75" x14ac:dyDescent="0.2">
      <c r="A252" s="161" t="s">
        <v>312</v>
      </c>
      <c r="B252" s="98" t="s">
        <v>455</v>
      </c>
      <c r="C252" s="98" t="s">
        <v>313</v>
      </c>
      <c r="D252" s="98" t="s">
        <v>295</v>
      </c>
      <c r="E252" s="98" t="s">
        <v>295</v>
      </c>
      <c r="F252" s="98" t="s">
        <v>295</v>
      </c>
      <c r="G252" s="162">
        <v>145428141.38999999</v>
      </c>
      <c r="H252" s="162">
        <v>134520547.40000001</v>
      </c>
      <c r="I252" s="162">
        <v>135773565.40000001</v>
      </c>
    </row>
    <row r="253" spans="1:9" ht="47.25" x14ac:dyDescent="0.2">
      <c r="A253" s="161" t="s">
        <v>456</v>
      </c>
      <c r="B253" s="98" t="s">
        <v>455</v>
      </c>
      <c r="C253" s="98" t="s">
        <v>313</v>
      </c>
      <c r="D253" s="98" t="s">
        <v>363</v>
      </c>
      <c r="E253" s="98" t="s">
        <v>295</v>
      </c>
      <c r="F253" s="98" t="s">
        <v>295</v>
      </c>
      <c r="G253" s="162">
        <v>77734949.859999999</v>
      </c>
      <c r="H253" s="162">
        <v>66025989</v>
      </c>
      <c r="I253" s="162">
        <v>66025989</v>
      </c>
    </row>
    <row r="254" spans="1:9" ht="47.25" x14ac:dyDescent="0.2">
      <c r="A254" s="163" t="s">
        <v>457</v>
      </c>
      <c r="B254" s="98" t="s">
        <v>455</v>
      </c>
      <c r="C254" s="98" t="s">
        <v>313</v>
      </c>
      <c r="D254" s="98" t="s">
        <v>363</v>
      </c>
      <c r="E254" s="98" t="s">
        <v>458</v>
      </c>
      <c r="F254" s="164" t="s">
        <v>295</v>
      </c>
      <c r="G254" s="162">
        <v>3458282</v>
      </c>
      <c r="H254" s="162">
        <v>2712801</v>
      </c>
      <c r="I254" s="162">
        <v>2712801</v>
      </c>
    </row>
    <row r="255" spans="1:9" ht="63" x14ac:dyDescent="0.2">
      <c r="A255" s="163" t="s">
        <v>318</v>
      </c>
      <c r="B255" s="98" t="s">
        <v>455</v>
      </c>
      <c r="C255" s="98" t="s">
        <v>313</v>
      </c>
      <c r="D255" s="98" t="s">
        <v>363</v>
      </c>
      <c r="E255" s="98" t="s">
        <v>458</v>
      </c>
      <c r="F255" s="98" t="s">
        <v>319</v>
      </c>
      <c r="G255" s="162">
        <v>3458282</v>
      </c>
      <c r="H255" s="162">
        <v>2712801</v>
      </c>
      <c r="I255" s="162">
        <v>2712801</v>
      </c>
    </row>
    <row r="256" spans="1:9" ht="31.5" x14ac:dyDescent="0.2">
      <c r="A256" s="163" t="s">
        <v>320</v>
      </c>
      <c r="B256" s="98" t="s">
        <v>455</v>
      </c>
      <c r="C256" s="98" t="s">
        <v>313</v>
      </c>
      <c r="D256" s="98" t="s">
        <v>363</v>
      </c>
      <c r="E256" s="98" t="s">
        <v>458</v>
      </c>
      <c r="F256" s="98" t="s">
        <v>321</v>
      </c>
      <c r="G256" s="162">
        <v>3458282</v>
      </c>
      <c r="H256" s="162">
        <v>2712801</v>
      </c>
      <c r="I256" s="162">
        <v>2712801</v>
      </c>
    </row>
    <row r="257" spans="1:9" ht="31.5" x14ac:dyDescent="0.2">
      <c r="A257" s="163" t="s">
        <v>316</v>
      </c>
      <c r="B257" s="98" t="s">
        <v>455</v>
      </c>
      <c r="C257" s="98" t="s">
        <v>313</v>
      </c>
      <c r="D257" s="98" t="s">
        <v>363</v>
      </c>
      <c r="E257" s="98" t="s">
        <v>459</v>
      </c>
      <c r="F257" s="164" t="s">
        <v>295</v>
      </c>
      <c r="G257" s="162">
        <v>64574380</v>
      </c>
      <c r="H257" s="162">
        <v>56899918</v>
      </c>
      <c r="I257" s="162">
        <v>56899918</v>
      </c>
    </row>
    <row r="258" spans="1:9" ht="63" x14ac:dyDescent="0.2">
      <c r="A258" s="163" t="s">
        <v>318</v>
      </c>
      <c r="B258" s="98" t="s">
        <v>455</v>
      </c>
      <c r="C258" s="98" t="s">
        <v>313</v>
      </c>
      <c r="D258" s="98" t="s">
        <v>363</v>
      </c>
      <c r="E258" s="98" t="s">
        <v>459</v>
      </c>
      <c r="F258" s="98" t="s">
        <v>319</v>
      </c>
      <c r="G258" s="162">
        <v>64258110</v>
      </c>
      <c r="H258" s="162">
        <v>56591098</v>
      </c>
      <c r="I258" s="162">
        <v>56591098</v>
      </c>
    </row>
    <row r="259" spans="1:9" ht="31.5" x14ac:dyDescent="0.2">
      <c r="A259" s="163" t="s">
        <v>320</v>
      </c>
      <c r="B259" s="98" t="s">
        <v>455</v>
      </c>
      <c r="C259" s="98" t="s">
        <v>313</v>
      </c>
      <c r="D259" s="98" t="s">
        <v>363</v>
      </c>
      <c r="E259" s="98" t="s">
        <v>459</v>
      </c>
      <c r="F259" s="98" t="s">
        <v>321</v>
      </c>
      <c r="G259" s="162">
        <v>64258110</v>
      </c>
      <c r="H259" s="162">
        <v>56591098</v>
      </c>
      <c r="I259" s="162">
        <v>56591098</v>
      </c>
    </row>
    <row r="260" spans="1:9" ht="31.5" x14ac:dyDescent="0.2">
      <c r="A260" s="163" t="s">
        <v>322</v>
      </c>
      <c r="B260" s="98" t="s">
        <v>455</v>
      </c>
      <c r="C260" s="98" t="s">
        <v>313</v>
      </c>
      <c r="D260" s="98" t="s">
        <v>363</v>
      </c>
      <c r="E260" s="98" t="s">
        <v>459</v>
      </c>
      <c r="F260" s="98" t="s">
        <v>323</v>
      </c>
      <c r="G260" s="162">
        <v>160100</v>
      </c>
      <c r="H260" s="162">
        <v>135300</v>
      </c>
      <c r="I260" s="162">
        <v>135300</v>
      </c>
    </row>
    <row r="261" spans="1:9" ht="31.5" x14ac:dyDescent="0.2">
      <c r="A261" s="163" t="s">
        <v>324</v>
      </c>
      <c r="B261" s="98" t="s">
        <v>455</v>
      </c>
      <c r="C261" s="98" t="s">
        <v>313</v>
      </c>
      <c r="D261" s="98" t="s">
        <v>363</v>
      </c>
      <c r="E261" s="98" t="s">
        <v>459</v>
      </c>
      <c r="F261" s="98" t="s">
        <v>325</v>
      </c>
      <c r="G261" s="162">
        <v>160100</v>
      </c>
      <c r="H261" s="162">
        <v>135300</v>
      </c>
      <c r="I261" s="162">
        <v>135300</v>
      </c>
    </row>
    <row r="262" spans="1:9" ht="15.75" x14ac:dyDescent="0.2">
      <c r="A262" s="163" t="s">
        <v>326</v>
      </c>
      <c r="B262" s="98" t="s">
        <v>455</v>
      </c>
      <c r="C262" s="98" t="s">
        <v>313</v>
      </c>
      <c r="D262" s="98" t="s">
        <v>363</v>
      </c>
      <c r="E262" s="98" t="s">
        <v>459</v>
      </c>
      <c r="F262" s="98" t="s">
        <v>327</v>
      </c>
      <c r="G262" s="162">
        <v>156170</v>
      </c>
      <c r="H262" s="162">
        <v>173520</v>
      </c>
      <c r="I262" s="162">
        <v>173520</v>
      </c>
    </row>
    <row r="263" spans="1:9" ht="15.75" x14ac:dyDescent="0.2">
      <c r="A263" s="163" t="s">
        <v>328</v>
      </c>
      <c r="B263" s="98" t="s">
        <v>455</v>
      </c>
      <c r="C263" s="98" t="s">
        <v>313</v>
      </c>
      <c r="D263" s="98" t="s">
        <v>363</v>
      </c>
      <c r="E263" s="98" t="s">
        <v>459</v>
      </c>
      <c r="F263" s="98" t="s">
        <v>329</v>
      </c>
      <c r="G263" s="162">
        <v>156170</v>
      </c>
      <c r="H263" s="162">
        <v>173520</v>
      </c>
      <c r="I263" s="162">
        <v>173520</v>
      </c>
    </row>
    <row r="264" spans="1:9" ht="141.75" x14ac:dyDescent="0.2">
      <c r="A264" s="163" t="s">
        <v>460</v>
      </c>
      <c r="B264" s="98" t="s">
        <v>455</v>
      </c>
      <c r="C264" s="98" t="s">
        <v>313</v>
      </c>
      <c r="D264" s="98" t="s">
        <v>363</v>
      </c>
      <c r="E264" s="98" t="s">
        <v>461</v>
      </c>
      <c r="F264" s="164" t="s">
        <v>295</v>
      </c>
      <c r="G264" s="162">
        <v>1923921</v>
      </c>
      <c r="H264" s="162">
        <v>1923921</v>
      </c>
      <c r="I264" s="162">
        <v>1923921</v>
      </c>
    </row>
    <row r="265" spans="1:9" ht="63" x14ac:dyDescent="0.2">
      <c r="A265" s="163" t="s">
        <v>318</v>
      </c>
      <c r="B265" s="98" t="s">
        <v>455</v>
      </c>
      <c r="C265" s="98" t="s">
        <v>313</v>
      </c>
      <c r="D265" s="98" t="s">
        <v>363</v>
      </c>
      <c r="E265" s="98" t="s">
        <v>461</v>
      </c>
      <c r="F265" s="98" t="s">
        <v>319</v>
      </c>
      <c r="G265" s="162">
        <v>1923221</v>
      </c>
      <c r="H265" s="162">
        <v>1921886</v>
      </c>
      <c r="I265" s="162">
        <v>1921886</v>
      </c>
    </row>
    <row r="266" spans="1:9" ht="31.5" x14ac:dyDescent="0.2">
      <c r="A266" s="163" t="s">
        <v>320</v>
      </c>
      <c r="B266" s="98" t="s">
        <v>455</v>
      </c>
      <c r="C266" s="98" t="s">
        <v>313</v>
      </c>
      <c r="D266" s="98" t="s">
        <v>363</v>
      </c>
      <c r="E266" s="98" t="s">
        <v>461</v>
      </c>
      <c r="F266" s="98" t="s">
        <v>321</v>
      </c>
      <c r="G266" s="162">
        <v>1923221</v>
      </c>
      <c r="H266" s="162">
        <v>1921886</v>
      </c>
      <c r="I266" s="162">
        <v>1921886</v>
      </c>
    </row>
    <row r="267" spans="1:9" ht="31.5" x14ac:dyDescent="0.2">
      <c r="A267" s="163" t="s">
        <v>322</v>
      </c>
      <c r="B267" s="98" t="s">
        <v>455</v>
      </c>
      <c r="C267" s="98" t="s">
        <v>313</v>
      </c>
      <c r="D267" s="98" t="s">
        <v>363</v>
      </c>
      <c r="E267" s="98" t="s">
        <v>461</v>
      </c>
      <c r="F267" s="98" t="s">
        <v>323</v>
      </c>
      <c r="G267" s="162">
        <v>700</v>
      </c>
      <c r="H267" s="162">
        <v>2035</v>
      </c>
      <c r="I267" s="162">
        <v>2035</v>
      </c>
    </row>
    <row r="268" spans="1:9" ht="31.5" x14ac:dyDescent="0.2">
      <c r="A268" s="163" t="s">
        <v>324</v>
      </c>
      <c r="B268" s="98" t="s">
        <v>455</v>
      </c>
      <c r="C268" s="98" t="s">
        <v>313</v>
      </c>
      <c r="D268" s="98" t="s">
        <v>363</v>
      </c>
      <c r="E268" s="98" t="s">
        <v>461</v>
      </c>
      <c r="F268" s="98" t="s">
        <v>325</v>
      </c>
      <c r="G268" s="162">
        <v>700</v>
      </c>
      <c r="H268" s="162">
        <v>2035</v>
      </c>
      <c r="I268" s="162">
        <v>2035</v>
      </c>
    </row>
    <row r="269" spans="1:9" ht="126" x14ac:dyDescent="0.2">
      <c r="A269" s="163" t="s">
        <v>462</v>
      </c>
      <c r="B269" s="98" t="s">
        <v>455</v>
      </c>
      <c r="C269" s="98" t="s">
        <v>313</v>
      </c>
      <c r="D269" s="98" t="s">
        <v>363</v>
      </c>
      <c r="E269" s="98" t="s">
        <v>463</v>
      </c>
      <c r="F269" s="164" t="s">
        <v>295</v>
      </c>
      <c r="G269" s="162">
        <v>641307</v>
      </c>
      <c r="H269" s="162">
        <v>641307</v>
      </c>
      <c r="I269" s="162">
        <v>641307</v>
      </c>
    </row>
    <row r="270" spans="1:9" ht="63" x14ac:dyDescent="0.2">
      <c r="A270" s="163" t="s">
        <v>318</v>
      </c>
      <c r="B270" s="98" t="s">
        <v>455</v>
      </c>
      <c r="C270" s="98" t="s">
        <v>313</v>
      </c>
      <c r="D270" s="98" t="s">
        <v>363</v>
      </c>
      <c r="E270" s="98" t="s">
        <v>463</v>
      </c>
      <c r="F270" s="98" t="s">
        <v>319</v>
      </c>
      <c r="G270" s="162">
        <v>641307</v>
      </c>
      <c r="H270" s="162">
        <v>606896</v>
      </c>
      <c r="I270" s="162">
        <v>606896</v>
      </c>
    </row>
    <row r="271" spans="1:9" ht="31.5" x14ac:dyDescent="0.2">
      <c r="A271" s="163" t="s">
        <v>320</v>
      </c>
      <c r="B271" s="98" t="s">
        <v>455</v>
      </c>
      <c r="C271" s="98" t="s">
        <v>313</v>
      </c>
      <c r="D271" s="98" t="s">
        <v>363</v>
      </c>
      <c r="E271" s="98" t="s">
        <v>463</v>
      </c>
      <c r="F271" s="98" t="s">
        <v>321</v>
      </c>
      <c r="G271" s="162">
        <v>641307</v>
      </c>
      <c r="H271" s="162">
        <v>606896</v>
      </c>
      <c r="I271" s="162">
        <v>606896</v>
      </c>
    </row>
    <row r="272" spans="1:9" ht="31.5" x14ac:dyDescent="0.2">
      <c r="A272" s="163" t="s">
        <v>322</v>
      </c>
      <c r="B272" s="98" t="s">
        <v>455</v>
      </c>
      <c r="C272" s="98" t="s">
        <v>313</v>
      </c>
      <c r="D272" s="98" t="s">
        <v>363</v>
      </c>
      <c r="E272" s="98" t="s">
        <v>463</v>
      </c>
      <c r="F272" s="98" t="s">
        <v>323</v>
      </c>
      <c r="G272" s="162">
        <v>0</v>
      </c>
      <c r="H272" s="162">
        <v>34411</v>
      </c>
      <c r="I272" s="162">
        <v>34411</v>
      </c>
    </row>
    <row r="273" spans="1:9" ht="31.5" x14ac:dyDescent="0.2">
      <c r="A273" s="163" t="s">
        <v>324</v>
      </c>
      <c r="B273" s="98" t="s">
        <v>455</v>
      </c>
      <c r="C273" s="98" t="s">
        <v>313</v>
      </c>
      <c r="D273" s="98" t="s">
        <v>363</v>
      </c>
      <c r="E273" s="98" t="s">
        <v>463</v>
      </c>
      <c r="F273" s="98" t="s">
        <v>325</v>
      </c>
      <c r="G273" s="162">
        <v>0</v>
      </c>
      <c r="H273" s="162">
        <v>34411</v>
      </c>
      <c r="I273" s="162">
        <v>34411</v>
      </c>
    </row>
    <row r="274" spans="1:9" ht="157.5" x14ac:dyDescent="0.2">
      <c r="A274" s="163" t="s">
        <v>464</v>
      </c>
      <c r="B274" s="98" t="s">
        <v>455</v>
      </c>
      <c r="C274" s="98" t="s">
        <v>313</v>
      </c>
      <c r="D274" s="98" t="s">
        <v>363</v>
      </c>
      <c r="E274" s="98" t="s">
        <v>465</v>
      </c>
      <c r="F274" s="164" t="s">
        <v>295</v>
      </c>
      <c r="G274" s="162">
        <v>200</v>
      </c>
      <c r="H274" s="162">
        <v>200</v>
      </c>
      <c r="I274" s="162">
        <v>200</v>
      </c>
    </row>
    <row r="275" spans="1:9" ht="31.5" x14ac:dyDescent="0.2">
      <c r="A275" s="163" t="s">
        <v>322</v>
      </c>
      <c r="B275" s="98" t="s">
        <v>455</v>
      </c>
      <c r="C275" s="98" t="s">
        <v>313</v>
      </c>
      <c r="D275" s="98" t="s">
        <v>363</v>
      </c>
      <c r="E275" s="98" t="s">
        <v>465</v>
      </c>
      <c r="F275" s="98" t="s">
        <v>323</v>
      </c>
      <c r="G275" s="162">
        <v>200</v>
      </c>
      <c r="H275" s="162">
        <v>200</v>
      </c>
      <c r="I275" s="162">
        <v>200</v>
      </c>
    </row>
    <row r="276" spans="1:9" ht="31.5" x14ac:dyDescent="0.2">
      <c r="A276" s="163" t="s">
        <v>324</v>
      </c>
      <c r="B276" s="98" t="s">
        <v>455</v>
      </c>
      <c r="C276" s="98" t="s">
        <v>313</v>
      </c>
      <c r="D276" s="98" t="s">
        <v>363</v>
      </c>
      <c r="E276" s="98" t="s">
        <v>465</v>
      </c>
      <c r="F276" s="98" t="s">
        <v>325</v>
      </c>
      <c r="G276" s="162">
        <v>200</v>
      </c>
      <c r="H276" s="162">
        <v>200</v>
      </c>
      <c r="I276" s="162">
        <v>200</v>
      </c>
    </row>
    <row r="277" spans="1:9" ht="31.5" x14ac:dyDescent="0.2">
      <c r="A277" s="163" t="s">
        <v>466</v>
      </c>
      <c r="B277" s="98" t="s">
        <v>455</v>
      </c>
      <c r="C277" s="98" t="s">
        <v>313</v>
      </c>
      <c r="D277" s="98" t="s">
        <v>363</v>
      </c>
      <c r="E277" s="98" t="s">
        <v>467</v>
      </c>
      <c r="F277" s="164" t="s">
        <v>295</v>
      </c>
      <c r="G277" s="162">
        <v>3206535</v>
      </c>
      <c r="H277" s="162">
        <v>3206535</v>
      </c>
      <c r="I277" s="162">
        <v>3206535</v>
      </c>
    </row>
    <row r="278" spans="1:9" ht="63" x14ac:dyDescent="0.2">
      <c r="A278" s="163" t="s">
        <v>318</v>
      </c>
      <c r="B278" s="98" t="s">
        <v>455</v>
      </c>
      <c r="C278" s="98" t="s">
        <v>313</v>
      </c>
      <c r="D278" s="98" t="s">
        <v>363</v>
      </c>
      <c r="E278" s="98" t="s">
        <v>467</v>
      </c>
      <c r="F278" s="98" t="s">
        <v>319</v>
      </c>
      <c r="G278" s="162">
        <v>3184567</v>
      </c>
      <c r="H278" s="162">
        <v>3155190</v>
      </c>
      <c r="I278" s="162">
        <v>3155190</v>
      </c>
    </row>
    <row r="279" spans="1:9" ht="31.5" x14ac:dyDescent="0.2">
      <c r="A279" s="163" t="s">
        <v>320</v>
      </c>
      <c r="B279" s="98" t="s">
        <v>455</v>
      </c>
      <c r="C279" s="98" t="s">
        <v>313</v>
      </c>
      <c r="D279" s="98" t="s">
        <v>363</v>
      </c>
      <c r="E279" s="98" t="s">
        <v>467</v>
      </c>
      <c r="F279" s="98" t="s">
        <v>321</v>
      </c>
      <c r="G279" s="162">
        <v>3184567</v>
      </c>
      <c r="H279" s="162">
        <v>3155190</v>
      </c>
      <c r="I279" s="162">
        <v>3155190</v>
      </c>
    </row>
    <row r="280" spans="1:9" ht="31.5" x14ac:dyDescent="0.2">
      <c r="A280" s="163" t="s">
        <v>322</v>
      </c>
      <c r="B280" s="98" t="s">
        <v>455</v>
      </c>
      <c r="C280" s="98" t="s">
        <v>313</v>
      </c>
      <c r="D280" s="98" t="s">
        <v>363</v>
      </c>
      <c r="E280" s="98" t="s">
        <v>467</v>
      </c>
      <c r="F280" s="98" t="s">
        <v>323</v>
      </c>
      <c r="G280" s="162">
        <v>21968</v>
      </c>
      <c r="H280" s="162">
        <v>51345</v>
      </c>
      <c r="I280" s="162">
        <v>51345</v>
      </c>
    </row>
    <row r="281" spans="1:9" ht="31.5" x14ac:dyDescent="0.2">
      <c r="A281" s="163" t="s">
        <v>324</v>
      </c>
      <c r="B281" s="98" t="s">
        <v>455</v>
      </c>
      <c r="C281" s="98" t="s">
        <v>313</v>
      </c>
      <c r="D281" s="98" t="s">
        <v>363</v>
      </c>
      <c r="E281" s="98" t="s">
        <v>467</v>
      </c>
      <c r="F281" s="98" t="s">
        <v>325</v>
      </c>
      <c r="G281" s="162">
        <v>21968</v>
      </c>
      <c r="H281" s="162">
        <v>51345</v>
      </c>
      <c r="I281" s="162">
        <v>51345</v>
      </c>
    </row>
    <row r="282" spans="1:9" ht="47.25" x14ac:dyDescent="0.2">
      <c r="A282" s="163" t="s">
        <v>468</v>
      </c>
      <c r="B282" s="98" t="s">
        <v>455</v>
      </c>
      <c r="C282" s="98" t="s">
        <v>313</v>
      </c>
      <c r="D282" s="98" t="s">
        <v>363</v>
      </c>
      <c r="E282" s="98" t="s">
        <v>469</v>
      </c>
      <c r="F282" s="164" t="s">
        <v>295</v>
      </c>
      <c r="G282" s="162">
        <v>641307</v>
      </c>
      <c r="H282" s="162">
        <v>641307</v>
      </c>
      <c r="I282" s="162">
        <v>641307</v>
      </c>
    </row>
    <row r="283" spans="1:9" ht="63" x14ac:dyDescent="0.2">
      <c r="A283" s="163" t="s">
        <v>318</v>
      </c>
      <c r="B283" s="98" t="s">
        <v>455</v>
      </c>
      <c r="C283" s="98" t="s">
        <v>313</v>
      </c>
      <c r="D283" s="98" t="s">
        <v>363</v>
      </c>
      <c r="E283" s="98" t="s">
        <v>469</v>
      </c>
      <c r="F283" s="98" t="s">
        <v>319</v>
      </c>
      <c r="G283" s="162">
        <v>641307</v>
      </c>
      <c r="H283" s="162">
        <v>606896</v>
      </c>
      <c r="I283" s="162">
        <v>606896</v>
      </c>
    </row>
    <row r="284" spans="1:9" ht="31.5" x14ac:dyDescent="0.2">
      <c r="A284" s="163" t="s">
        <v>320</v>
      </c>
      <c r="B284" s="98" t="s">
        <v>455</v>
      </c>
      <c r="C284" s="98" t="s">
        <v>313</v>
      </c>
      <c r="D284" s="98" t="s">
        <v>363</v>
      </c>
      <c r="E284" s="98" t="s">
        <v>469</v>
      </c>
      <c r="F284" s="98" t="s">
        <v>321</v>
      </c>
      <c r="G284" s="162">
        <v>641307</v>
      </c>
      <c r="H284" s="162">
        <v>606896</v>
      </c>
      <c r="I284" s="162">
        <v>606896</v>
      </c>
    </row>
    <row r="285" spans="1:9" ht="31.5" x14ac:dyDescent="0.2">
      <c r="A285" s="163" t="s">
        <v>322</v>
      </c>
      <c r="B285" s="98" t="s">
        <v>455</v>
      </c>
      <c r="C285" s="98" t="s">
        <v>313</v>
      </c>
      <c r="D285" s="98" t="s">
        <v>363</v>
      </c>
      <c r="E285" s="98" t="s">
        <v>469</v>
      </c>
      <c r="F285" s="98" t="s">
        <v>323</v>
      </c>
      <c r="G285" s="162">
        <v>0</v>
      </c>
      <c r="H285" s="162">
        <v>34411</v>
      </c>
      <c r="I285" s="162">
        <v>34411</v>
      </c>
    </row>
    <row r="286" spans="1:9" ht="31.5" x14ac:dyDescent="0.2">
      <c r="A286" s="163" t="s">
        <v>324</v>
      </c>
      <c r="B286" s="98" t="s">
        <v>455</v>
      </c>
      <c r="C286" s="98" t="s">
        <v>313</v>
      </c>
      <c r="D286" s="98" t="s">
        <v>363</v>
      </c>
      <c r="E286" s="98" t="s">
        <v>469</v>
      </c>
      <c r="F286" s="98" t="s">
        <v>325</v>
      </c>
      <c r="G286" s="162">
        <v>0</v>
      </c>
      <c r="H286" s="162">
        <v>34411</v>
      </c>
      <c r="I286" s="162">
        <v>34411</v>
      </c>
    </row>
    <row r="287" spans="1:9" ht="78.75" x14ac:dyDescent="0.2">
      <c r="A287" s="163" t="s">
        <v>1026</v>
      </c>
      <c r="B287" s="98" t="s">
        <v>455</v>
      </c>
      <c r="C287" s="98" t="s">
        <v>313</v>
      </c>
      <c r="D287" s="98" t="s">
        <v>363</v>
      </c>
      <c r="E287" s="98" t="s">
        <v>1027</v>
      </c>
      <c r="F287" s="164" t="s">
        <v>295</v>
      </c>
      <c r="G287" s="162">
        <v>1038849.7</v>
      </c>
      <c r="H287" s="162">
        <v>0</v>
      </c>
      <c r="I287" s="162">
        <v>0</v>
      </c>
    </row>
    <row r="288" spans="1:9" ht="63" x14ac:dyDescent="0.2">
      <c r="A288" s="163" t="s">
        <v>318</v>
      </c>
      <c r="B288" s="98" t="s">
        <v>455</v>
      </c>
      <c r="C288" s="98" t="s">
        <v>313</v>
      </c>
      <c r="D288" s="98" t="s">
        <v>363</v>
      </c>
      <c r="E288" s="98" t="s">
        <v>1027</v>
      </c>
      <c r="F288" s="98" t="s">
        <v>319</v>
      </c>
      <c r="G288" s="162">
        <v>1038849.7</v>
      </c>
      <c r="H288" s="162">
        <v>0</v>
      </c>
      <c r="I288" s="162">
        <v>0</v>
      </c>
    </row>
    <row r="289" spans="1:9" ht="31.5" x14ac:dyDescent="0.2">
      <c r="A289" s="163" t="s">
        <v>320</v>
      </c>
      <c r="B289" s="98" t="s">
        <v>455</v>
      </c>
      <c r="C289" s="98" t="s">
        <v>313</v>
      </c>
      <c r="D289" s="98" t="s">
        <v>363</v>
      </c>
      <c r="E289" s="98" t="s">
        <v>1027</v>
      </c>
      <c r="F289" s="98" t="s">
        <v>321</v>
      </c>
      <c r="G289" s="162">
        <v>1038849.7</v>
      </c>
      <c r="H289" s="162">
        <v>0</v>
      </c>
      <c r="I289" s="162">
        <v>0</v>
      </c>
    </row>
    <row r="290" spans="1:9" ht="47.25" x14ac:dyDescent="0.2">
      <c r="A290" s="163" t="s">
        <v>1028</v>
      </c>
      <c r="B290" s="98" t="s">
        <v>455</v>
      </c>
      <c r="C290" s="98" t="s">
        <v>313</v>
      </c>
      <c r="D290" s="98" t="s">
        <v>363</v>
      </c>
      <c r="E290" s="98" t="s">
        <v>1029</v>
      </c>
      <c r="F290" s="164" t="s">
        <v>295</v>
      </c>
      <c r="G290" s="162">
        <v>767264.58</v>
      </c>
      <c r="H290" s="162">
        <v>0</v>
      </c>
      <c r="I290" s="162">
        <v>0</v>
      </c>
    </row>
    <row r="291" spans="1:9" ht="63" x14ac:dyDescent="0.2">
      <c r="A291" s="163" t="s">
        <v>318</v>
      </c>
      <c r="B291" s="98" t="s">
        <v>455</v>
      </c>
      <c r="C291" s="98" t="s">
        <v>313</v>
      </c>
      <c r="D291" s="98" t="s">
        <v>363</v>
      </c>
      <c r="E291" s="98" t="s">
        <v>1029</v>
      </c>
      <c r="F291" s="98" t="s">
        <v>319</v>
      </c>
      <c r="G291" s="162">
        <v>767264.58</v>
      </c>
      <c r="H291" s="162">
        <v>0</v>
      </c>
      <c r="I291" s="162">
        <v>0</v>
      </c>
    </row>
    <row r="292" spans="1:9" ht="31.5" x14ac:dyDescent="0.2">
      <c r="A292" s="163" t="s">
        <v>320</v>
      </c>
      <c r="B292" s="98" t="s">
        <v>455</v>
      </c>
      <c r="C292" s="98" t="s">
        <v>313</v>
      </c>
      <c r="D292" s="98" t="s">
        <v>363</v>
      </c>
      <c r="E292" s="98" t="s">
        <v>1029</v>
      </c>
      <c r="F292" s="98" t="s">
        <v>321</v>
      </c>
      <c r="G292" s="162">
        <v>767264.58</v>
      </c>
      <c r="H292" s="162">
        <v>0</v>
      </c>
      <c r="I292" s="162">
        <v>0</v>
      </c>
    </row>
    <row r="293" spans="1:9" ht="47.25" x14ac:dyDescent="0.2">
      <c r="A293" s="163" t="s">
        <v>1037</v>
      </c>
      <c r="B293" s="98" t="s">
        <v>455</v>
      </c>
      <c r="C293" s="98" t="s">
        <v>313</v>
      </c>
      <c r="D293" s="98" t="s">
        <v>363</v>
      </c>
      <c r="E293" s="98" t="s">
        <v>1030</v>
      </c>
      <c r="F293" s="164" t="s">
        <v>295</v>
      </c>
      <c r="G293" s="162">
        <v>104617.69</v>
      </c>
      <c r="H293" s="162">
        <v>0</v>
      </c>
      <c r="I293" s="162">
        <v>0</v>
      </c>
    </row>
    <row r="294" spans="1:9" ht="63" x14ac:dyDescent="0.2">
      <c r="A294" s="163" t="s">
        <v>318</v>
      </c>
      <c r="B294" s="98" t="s">
        <v>455</v>
      </c>
      <c r="C294" s="98" t="s">
        <v>313</v>
      </c>
      <c r="D294" s="98" t="s">
        <v>363</v>
      </c>
      <c r="E294" s="98" t="s">
        <v>1030</v>
      </c>
      <c r="F294" s="98" t="s">
        <v>319</v>
      </c>
      <c r="G294" s="162">
        <v>104617.69</v>
      </c>
      <c r="H294" s="162">
        <v>0</v>
      </c>
      <c r="I294" s="162">
        <v>0</v>
      </c>
    </row>
    <row r="295" spans="1:9" ht="31.5" x14ac:dyDescent="0.2">
      <c r="A295" s="163" t="s">
        <v>320</v>
      </c>
      <c r="B295" s="98" t="s">
        <v>455</v>
      </c>
      <c r="C295" s="98" t="s">
        <v>313</v>
      </c>
      <c r="D295" s="98" t="s">
        <v>363</v>
      </c>
      <c r="E295" s="98" t="s">
        <v>1030</v>
      </c>
      <c r="F295" s="98" t="s">
        <v>321</v>
      </c>
      <c r="G295" s="162">
        <v>104617.69</v>
      </c>
      <c r="H295" s="162">
        <v>0</v>
      </c>
      <c r="I295" s="162">
        <v>0</v>
      </c>
    </row>
    <row r="296" spans="1:9" ht="31.5" x14ac:dyDescent="0.2">
      <c r="A296" s="163" t="s">
        <v>1038</v>
      </c>
      <c r="B296" s="98" t="s">
        <v>455</v>
      </c>
      <c r="C296" s="98" t="s">
        <v>313</v>
      </c>
      <c r="D296" s="98" t="s">
        <v>363</v>
      </c>
      <c r="E296" s="98" t="s">
        <v>1031</v>
      </c>
      <c r="F296" s="164" t="s">
        <v>295</v>
      </c>
      <c r="G296" s="162">
        <v>202235.34</v>
      </c>
      <c r="H296" s="162">
        <v>0</v>
      </c>
      <c r="I296" s="162">
        <v>0</v>
      </c>
    </row>
    <row r="297" spans="1:9" ht="63" x14ac:dyDescent="0.2">
      <c r="A297" s="163" t="s">
        <v>318</v>
      </c>
      <c r="B297" s="98" t="s">
        <v>455</v>
      </c>
      <c r="C297" s="98" t="s">
        <v>313</v>
      </c>
      <c r="D297" s="98" t="s">
        <v>363</v>
      </c>
      <c r="E297" s="98" t="s">
        <v>1031</v>
      </c>
      <c r="F297" s="98" t="s">
        <v>319</v>
      </c>
      <c r="G297" s="162">
        <v>202235.34</v>
      </c>
      <c r="H297" s="162">
        <v>0</v>
      </c>
      <c r="I297" s="162">
        <v>0</v>
      </c>
    </row>
    <row r="298" spans="1:9" ht="31.5" x14ac:dyDescent="0.2">
      <c r="A298" s="163" t="s">
        <v>320</v>
      </c>
      <c r="B298" s="98" t="s">
        <v>455</v>
      </c>
      <c r="C298" s="98" t="s">
        <v>313</v>
      </c>
      <c r="D298" s="98" t="s">
        <v>363</v>
      </c>
      <c r="E298" s="98" t="s">
        <v>1031</v>
      </c>
      <c r="F298" s="98" t="s">
        <v>321</v>
      </c>
      <c r="G298" s="162">
        <v>202235.34</v>
      </c>
      <c r="H298" s="162">
        <v>0</v>
      </c>
      <c r="I298" s="162">
        <v>0</v>
      </c>
    </row>
    <row r="299" spans="1:9" ht="31.5" x14ac:dyDescent="0.2">
      <c r="A299" s="163" t="s">
        <v>1010</v>
      </c>
      <c r="B299" s="98" t="s">
        <v>455</v>
      </c>
      <c r="C299" s="98" t="s">
        <v>313</v>
      </c>
      <c r="D299" s="98" t="s">
        <v>363</v>
      </c>
      <c r="E299" s="98" t="s">
        <v>1011</v>
      </c>
      <c r="F299" s="164" t="s">
        <v>295</v>
      </c>
      <c r="G299" s="162">
        <v>1176050.55</v>
      </c>
      <c r="H299" s="162">
        <v>0</v>
      </c>
      <c r="I299" s="162">
        <v>0</v>
      </c>
    </row>
    <row r="300" spans="1:9" ht="63" x14ac:dyDescent="0.2">
      <c r="A300" s="163" t="s">
        <v>318</v>
      </c>
      <c r="B300" s="98" t="s">
        <v>455</v>
      </c>
      <c r="C300" s="98" t="s">
        <v>313</v>
      </c>
      <c r="D300" s="98" t="s">
        <v>363</v>
      </c>
      <c r="E300" s="98" t="s">
        <v>1011</v>
      </c>
      <c r="F300" s="98" t="s">
        <v>319</v>
      </c>
      <c r="G300" s="162">
        <v>1176050.55</v>
      </c>
      <c r="H300" s="162">
        <v>0</v>
      </c>
      <c r="I300" s="162">
        <v>0</v>
      </c>
    </row>
    <row r="301" spans="1:9" ht="31.5" x14ac:dyDescent="0.2">
      <c r="A301" s="163" t="s">
        <v>320</v>
      </c>
      <c r="B301" s="98" t="s">
        <v>455</v>
      </c>
      <c r="C301" s="98" t="s">
        <v>313</v>
      </c>
      <c r="D301" s="98" t="s">
        <v>363</v>
      </c>
      <c r="E301" s="98" t="s">
        <v>1011</v>
      </c>
      <c r="F301" s="98" t="s">
        <v>321</v>
      </c>
      <c r="G301" s="162">
        <v>1176050.55</v>
      </c>
      <c r="H301" s="162">
        <v>0</v>
      </c>
      <c r="I301" s="162">
        <v>0</v>
      </c>
    </row>
    <row r="302" spans="1:9" ht="15.75" x14ac:dyDescent="0.2">
      <c r="A302" s="161" t="s">
        <v>470</v>
      </c>
      <c r="B302" s="98" t="s">
        <v>455</v>
      </c>
      <c r="C302" s="98" t="s">
        <v>313</v>
      </c>
      <c r="D302" s="98" t="s">
        <v>436</v>
      </c>
      <c r="E302" s="98" t="s">
        <v>295</v>
      </c>
      <c r="F302" s="98" t="s">
        <v>295</v>
      </c>
      <c r="G302" s="162">
        <v>30133</v>
      </c>
      <c r="H302" s="162">
        <v>161257</v>
      </c>
      <c r="I302" s="162">
        <v>28798</v>
      </c>
    </row>
    <row r="303" spans="1:9" ht="47.25" x14ac:dyDescent="0.2">
      <c r="A303" s="163" t="s">
        <v>471</v>
      </c>
      <c r="B303" s="98" t="s">
        <v>455</v>
      </c>
      <c r="C303" s="98" t="s">
        <v>313</v>
      </c>
      <c r="D303" s="98" t="s">
        <v>436</v>
      </c>
      <c r="E303" s="98" t="s">
        <v>472</v>
      </c>
      <c r="F303" s="164" t="s">
        <v>295</v>
      </c>
      <c r="G303" s="162">
        <v>30133</v>
      </c>
      <c r="H303" s="162">
        <v>161257</v>
      </c>
      <c r="I303" s="162">
        <v>28798</v>
      </c>
    </row>
    <row r="304" spans="1:9" ht="31.5" x14ac:dyDescent="0.2">
      <c r="A304" s="163" t="s">
        <v>322</v>
      </c>
      <c r="B304" s="98" t="s">
        <v>455</v>
      </c>
      <c r="C304" s="98" t="s">
        <v>313</v>
      </c>
      <c r="D304" s="98" t="s">
        <v>436</v>
      </c>
      <c r="E304" s="98" t="s">
        <v>472</v>
      </c>
      <c r="F304" s="98" t="s">
        <v>323</v>
      </c>
      <c r="G304" s="162">
        <v>30133</v>
      </c>
      <c r="H304" s="162">
        <v>161257</v>
      </c>
      <c r="I304" s="162">
        <v>28798</v>
      </c>
    </row>
    <row r="305" spans="1:9" ht="31.5" x14ac:dyDescent="0.2">
      <c r="A305" s="163" t="s">
        <v>324</v>
      </c>
      <c r="B305" s="98" t="s">
        <v>455</v>
      </c>
      <c r="C305" s="98" t="s">
        <v>313</v>
      </c>
      <c r="D305" s="98" t="s">
        <v>436</v>
      </c>
      <c r="E305" s="98" t="s">
        <v>472</v>
      </c>
      <c r="F305" s="98" t="s">
        <v>325</v>
      </c>
      <c r="G305" s="162">
        <v>30133</v>
      </c>
      <c r="H305" s="162">
        <v>161257</v>
      </c>
      <c r="I305" s="162">
        <v>28798</v>
      </c>
    </row>
    <row r="306" spans="1:9" ht="15.75" x14ac:dyDescent="0.2">
      <c r="A306" s="161" t="s">
        <v>473</v>
      </c>
      <c r="B306" s="98" t="s">
        <v>455</v>
      </c>
      <c r="C306" s="98" t="s">
        <v>313</v>
      </c>
      <c r="D306" s="98" t="s">
        <v>412</v>
      </c>
      <c r="E306" s="98" t="s">
        <v>295</v>
      </c>
      <c r="F306" s="98" t="s">
        <v>295</v>
      </c>
      <c r="G306" s="162">
        <v>4394655</v>
      </c>
      <c r="H306" s="162">
        <v>6000000</v>
      </c>
      <c r="I306" s="162">
        <v>6000000</v>
      </c>
    </row>
    <row r="307" spans="1:9" ht="15.75" x14ac:dyDescent="0.2">
      <c r="A307" s="163" t="s">
        <v>474</v>
      </c>
      <c r="B307" s="98" t="s">
        <v>455</v>
      </c>
      <c r="C307" s="98" t="s">
        <v>313</v>
      </c>
      <c r="D307" s="98" t="s">
        <v>412</v>
      </c>
      <c r="E307" s="98" t="s">
        <v>475</v>
      </c>
      <c r="F307" s="164" t="s">
        <v>295</v>
      </c>
      <c r="G307" s="162">
        <v>4394655</v>
      </c>
      <c r="H307" s="162">
        <v>6000000</v>
      </c>
      <c r="I307" s="162">
        <v>6000000</v>
      </c>
    </row>
    <row r="308" spans="1:9" ht="15.75" x14ac:dyDescent="0.2">
      <c r="A308" s="163" t="s">
        <v>326</v>
      </c>
      <c r="B308" s="98" t="s">
        <v>455</v>
      </c>
      <c r="C308" s="98" t="s">
        <v>313</v>
      </c>
      <c r="D308" s="98" t="s">
        <v>412</v>
      </c>
      <c r="E308" s="98" t="s">
        <v>475</v>
      </c>
      <c r="F308" s="98" t="s">
        <v>327</v>
      </c>
      <c r="G308" s="162">
        <v>4394655</v>
      </c>
      <c r="H308" s="162">
        <v>6000000</v>
      </c>
      <c r="I308" s="162">
        <v>6000000</v>
      </c>
    </row>
    <row r="309" spans="1:9" ht="15.75" x14ac:dyDescent="0.2">
      <c r="A309" s="163" t="s">
        <v>336</v>
      </c>
      <c r="B309" s="98" t="s">
        <v>455</v>
      </c>
      <c r="C309" s="98" t="s">
        <v>313</v>
      </c>
      <c r="D309" s="98" t="s">
        <v>412</v>
      </c>
      <c r="E309" s="98" t="s">
        <v>475</v>
      </c>
      <c r="F309" s="98" t="s">
        <v>337</v>
      </c>
      <c r="G309" s="162">
        <v>4394655</v>
      </c>
      <c r="H309" s="162">
        <v>6000000</v>
      </c>
      <c r="I309" s="162">
        <v>6000000</v>
      </c>
    </row>
    <row r="310" spans="1:9" ht="15.75" x14ac:dyDescent="0.2">
      <c r="A310" s="161" t="s">
        <v>332</v>
      </c>
      <c r="B310" s="98" t="s">
        <v>455</v>
      </c>
      <c r="C310" s="98" t="s">
        <v>313</v>
      </c>
      <c r="D310" s="98" t="s">
        <v>333</v>
      </c>
      <c r="E310" s="98" t="s">
        <v>295</v>
      </c>
      <c r="F310" s="98" t="s">
        <v>295</v>
      </c>
      <c r="G310" s="162">
        <v>63268403.530000001</v>
      </c>
      <c r="H310" s="162">
        <v>62333301.399999999</v>
      </c>
      <c r="I310" s="162">
        <v>63718778.399999999</v>
      </c>
    </row>
    <row r="311" spans="1:9" ht="31.5" x14ac:dyDescent="0.2">
      <c r="A311" s="163" t="s">
        <v>425</v>
      </c>
      <c r="B311" s="98" t="s">
        <v>455</v>
      </c>
      <c r="C311" s="98" t="s">
        <v>313</v>
      </c>
      <c r="D311" s="98" t="s">
        <v>333</v>
      </c>
      <c r="E311" s="98" t="s">
        <v>476</v>
      </c>
      <c r="F311" s="164" t="s">
        <v>295</v>
      </c>
      <c r="G311" s="162">
        <v>506960</v>
      </c>
      <c r="H311" s="162">
        <v>306960</v>
      </c>
      <c r="I311" s="162">
        <v>306960</v>
      </c>
    </row>
    <row r="312" spans="1:9" ht="31.5" x14ac:dyDescent="0.2">
      <c r="A312" s="163" t="s">
        <v>322</v>
      </c>
      <c r="B312" s="98" t="s">
        <v>455</v>
      </c>
      <c r="C312" s="98" t="s">
        <v>313</v>
      </c>
      <c r="D312" s="98" t="s">
        <v>333</v>
      </c>
      <c r="E312" s="98" t="s">
        <v>476</v>
      </c>
      <c r="F312" s="98" t="s">
        <v>323</v>
      </c>
      <c r="G312" s="162">
        <v>506960</v>
      </c>
      <c r="H312" s="162">
        <v>306960</v>
      </c>
      <c r="I312" s="162">
        <v>306960</v>
      </c>
    </row>
    <row r="313" spans="1:9" ht="31.5" x14ac:dyDescent="0.2">
      <c r="A313" s="163" t="s">
        <v>324</v>
      </c>
      <c r="B313" s="98" t="s">
        <v>455</v>
      </c>
      <c r="C313" s="98" t="s">
        <v>313</v>
      </c>
      <c r="D313" s="98" t="s">
        <v>333</v>
      </c>
      <c r="E313" s="98" t="s">
        <v>476</v>
      </c>
      <c r="F313" s="98" t="s">
        <v>325</v>
      </c>
      <c r="G313" s="162">
        <v>506960</v>
      </c>
      <c r="H313" s="162">
        <v>306960</v>
      </c>
      <c r="I313" s="162">
        <v>306960</v>
      </c>
    </row>
    <row r="314" spans="1:9" ht="47.25" x14ac:dyDescent="0.2">
      <c r="A314" s="163" t="s">
        <v>477</v>
      </c>
      <c r="B314" s="98" t="s">
        <v>455</v>
      </c>
      <c r="C314" s="98" t="s">
        <v>313</v>
      </c>
      <c r="D314" s="98" t="s">
        <v>333</v>
      </c>
      <c r="E314" s="98" t="s">
        <v>478</v>
      </c>
      <c r="F314" s="164" t="s">
        <v>295</v>
      </c>
      <c r="G314" s="162">
        <v>498885.13</v>
      </c>
      <c r="H314" s="162">
        <v>791640</v>
      </c>
      <c r="I314" s="162">
        <v>791640</v>
      </c>
    </row>
    <row r="315" spans="1:9" ht="31.5" x14ac:dyDescent="0.2">
      <c r="A315" s="163" t="s">
        <v>322</v>
      </c>
      <c r="B315" s="98" t="s">
        <v>455</v>
      </c>
      <c r="C315" s="98" t="s">
        <v>313</v>
      </c>
      <c r="D315" s="98" t="s">
        <v>333</v>
      </c>
      <c r="E315" s="98" t="s">
        <v>478</v>
      </c>
      <c r="F315" s="98" t="s">
        <v>323</v>
      </c>
      <c r="G315" s="162">
        <v>498885.13</v>
      </c>
      <c r="H315" s="162">
        <v>791640</v>
      </c>
      <c r="I315" s="162">
        <v>791640</v>
      </c>
    </row>
    <row r="316" spans="1:9" ht="31.5" x14ac:dyDescent="0.2">
      <c r="A316" s="163" t="s">
        <v>324</v>
      </c>
      <c r="B316" s="98" t="s">
        <v>455</v>
      </c>
      <c r="C316" s="98" t="s">
        <v>313</v>
      </c>
      <c r="D316" s="98" t="s">
        <v>333</v>
      </c>
      <c r="E316" s="98" t="s">
        <v>478</v>
      </c>
      <c r="F316" s="98" t="s">
        <v>325</v>
      </c>
      <c r="G316" s="162">
        <v>498885.13</v>
      </c>
      <c r="H316" s="162">
        <v>791640</v>
      </c>
      <c r="I316" s="162">
        <v>791640</v>
      </c>
    </row>
    <row r="317" spans="1:9" ht="15.75" x14ac:dyDescent="0.2">
      <c r="A317" s="163" t="s">
        <v>943</v>
      </c>
      <c r="B317" s="98" t="s">
        <v>455</v>
      </c>
      <c r="C317" s="98" t="s">
        <v>313</v>
      </c>
      <c r="D317" s="98" t="s">
        <v>333</v>
      </c>
      <c r="E317" s="98" t="s">
        <v>944</v>
      </c>
      <c r="F317" s="164" t="s">
        <v>295</v>
      </c>
      <c r="G317" s="162">
        <v>760000</v>
      </c>
      <c r="H317" s="162">
        <v>0</v>
      </c>
      <c r="I317" s="162">
        <v>0</v>
      </c>
    </row>
    <row r="318" spans="1:9" ht="31.5" x14ac:dyDescent="0.2">
      <c r="A318" s="163" t="s">
        <v>322</v>
      </c>
      <c r="B318" s="98" t="s">
        <v>455</v>
      </c>
      <c r="C318" s="98" t="s">
        <v>313</v>
      </c>
      <c r="D318" s="98" t="s">
        <v>333</v>
      </c>
      <c r="E318" s="98" t="s">
        <v>944</v>
      </c>
      <c r="F318" s="98" t="s">
        <v>323</v>
      </c>
      <c r="G318" s="162">
        <v>760000</v>
      </c>
      <c r="H318" s="162">
        <v>0</v>
      </c>
      <c r="I318" s="162">
        <v>0</v>
      </c>
    </row>
    <row r="319" spans="1:9" ht="31.5" x14ac:dyDescent="0.2">
      <c r="A319" s="163" t="s">
        <v>324</v>
      </c>
      <c r="B319" s="98" t="s">
        <v>455</v>
      </c>
      <c r="C319" s="98" t="s">
        <v>313</v>
      </c>
      <c r="D319" s="98" t="s">
        <v>333</v>
      </c>
      <c r="E319" s="98" t="s">
        <v>944</v>
      </c>
      <c r="F319" s="98" t="s">
        <v>325</v>
      </c>
      <c r="G319" s="162">
        <v>760000</v>
      </c>
      <c r="H319" s="162">
        <v>0</v>
      </c>
      <c r="I319" s="162">
        <v>0</v>
      </c>
    </row>
    <row r="320" spans="1:9" ht="31.5" x14ac:dyDescent="0.2">
      <c r="A320" s="163" t="s">
        <v>479</v>
      </c>
      <c r="B320" s="98" t="s">
        <v>455</v>
      </c>
      <c r="C320" s="98" t="s">
        <v>313</v>
      </c>
      <c r="D320" s="98" t="s">
        <v>333</v>
      </c>
      <c r="E320" s="98" t="s">
        <v>480</v>
      </c>
      <c r="F320" s="164" t="s">
        <v>295</v>
      </c>
      <c r="G320" s="162">
        <v>17689626</v>
      </c>
      <c r="H320" s="162">
        <v>17020049</v>
      </c>
      <c r="I320" s="162">
        <v>17159449</v>
      </c>
    </row>
    <row r="321" spans="1:9" ht="31.5" x14ac:dyDescent="0.2">
      <c r="A321" s="163" t="s">
        <v>373</v>
      </c>
      <c r="B321" s="98" t="s">
        <v>455</v>
      </c>
      <c r="C321" s="98" t="s">
        <v>313</v>
      </c>
      <c r="D321" s="98" t="s">
        <v>333</v>
      </c>
      <c r="E321" s="98" t="s">
        <v>480</v>
      </c>
      <c r="F321" s="98" t="s">
        <v>374</v>
      </c>
      <c r="G321" s="162">
        <v>17689626</v>
      </c>
      <c r="H321" s="162">
        <v>17020049</v>
      </c>
      <c r="I321" s="162">
        <v>17159449</v>
      </c>
    </row>
    <row r="322" spans="1:9" ht="15.75" x14ac:dyDescent="0.2">
      <c r="A322" s="163" t="s">
        <v>375</v>
      </c>
      <c r="B322" s="98" t="s">
        <v>455</v>
      </c>
      <c r="C322" s="98" t="s">
        <v>313</v>
      </c>
      <c r="D322" s="98" t="s">
        <v>333</v>
      </c>
      <c r="E322" s="98" t="s">
        <v>480</v>
      </c>
      <c r="F322" s="98" t="s">
        <v>376</v>
      </c>
      <c r="G322" s="162">
        <v>17689626</v>
      </c>
      <c r="H322" s="162">
        <v>17020049</v>
      </c>
      <c r="I322" s="162">
        <v>17159449</v>
      </c>
    </row>
    <row r="323" spans="1:9" ht="31.5" x14ac:dyDescent="0.2">
      <c r="A323" s="163" t="s">
        <v>401</v>
      </c>
      <c r="B323" s="98" t="s">
        <v>455</v>
      </c>
      <c r="C323" s="98" t="s">
        <v>313</v>
      </c>
      <c r="D323" s="98" t="s">
        <v>333</v>
      </c>
      <c r="E323" s="98" t="s">
        <v>481</v>
      </c>
      <c r="F323" s="164" t="s">
        <v>295</v>
      </c>
      <c r="G323" s="162">
        <v>39370472</v>
      </c>
      <c r="H323" s="162">
        <v>40382182</v>
      </c>
      <c r="I323" s="162">
        <v>41628259</v>
      </c>
    </row>
    <row r="324" spans="1:9" ht="31.5" x14ac:dyDescent="0.2">
      <c r="A324" s="163" t="s">
        <v>373</v>
      </c>
      <c r="B324" s="98" t="s">
        <v>455</v>
      </c>
      <c r="C324" s="98" t="s">
        <v>313</v>
      </c>
      <c r="D324" s="98" t="s">
        <v>333</v>
      </c>
      <c r="E324" s="98" t="s">
        <v>481</v>
      </c>
      <c r="F324" s="98" t="s">
        <v>374</v>
      </c>
      <c r="G324" s="162">
        <v>39370472</v>
      </c>
      <c r="H324" s="162">
        <v>40382182</v>
      </c>
      <c r="I324" s="162">
        <v>41628259</v>
      </c>
    </row>
    <row r="325" spans="1:9" ht="15.75" x14ac:dyDescent="0.2">
      <c r="A325" s="163" t="s">
        <v>375</v>
      </c>
      <c r="B325" s="98" t="s">
        <v>455</v>
      </c>
      <c r="C325" s="98" t="s">
        <v>313</v>
      </c>
      <c r="D325" s="98" t="s">
        <v>333</v>
      </c>
      <c r="E325" s="98" t="s">
        <v>481</v>
      </c>
      <c r="F325" s="98" t="s">
        <v>376</v>
      </c>
      <c r="G325" s="162">
        <v>39370472</v>
      </c>
      <c r="H325" s="162">
        <v>40382182</v>
      </c>
      <c r="I325" s="162">
        <v>41628259</v>
      </c>
    </row>
    <row r="326" spans="1:9" ht="31.5" x14ac:dyDescent="0.2">
      <c r="A326" s="163" t="s">
        <v>330</v>
      </c>
      <c r="B326" s="98" t="s">
        <v>455</v>
      </c>
      <c r="C326" s="98" t="s">
        <v>313</v>
      </c>
      <c r="D326" s="98" t="s">
        <v>333</v>
      </c>
      <c r="E326" s="98" t="s">
        <v>331</v>
      </c>
      <c r="F326" s="164" t="s">
        <v>295</v>
      </c>
      <c r="G326" s="162">
        <v>4152802</v>
      </c>
      <c r="H326" s="162">
        <v>3722812</v>
      </c>
      <c r="I326" s="162">
        <v>3722812</v>
      </c>
    </row>
    <row r="327" spans="1:9" ht="31.5" x14ac:dyDescent="0.2">
      <c r="A327" s="163" t="s">
        <v>322</v>
      </c>
      <c r="B327" s="98" t="s">
        <v>455</v>
      </c>
      <c r="C327" s="98" t="s">
        <v>313</v>
      </c>
      <c r="D327" s="98" t="s">
        <v>333</v>
      </c>
      <c r="E327" s="98" t="s">
        <v>331</v>
      </c>
      <c r="F327" s="98" t="s">
        <v>323</v>
      </c>
      <c r="G327" s="162">
        <v>4152802</v>
      </c>
      <c r="H327" s="162">
        <v>3722812</v>
      </c>
      <c r="I327" s="162">
        <v>3722812</v>
      </c>
    </row>
    <row r="328" spans="1:9" ht="31.5" x14ac:dyDescent="0.2">
      <c r="A328" s="163" t="s">
        <v>324</v>
      </c>
      <c r="B328" s="98" t="s">
        <v>455</v>
      </c>
      <c r="C328" s="98" t="s">
        <v>313</v>
      </c>
      <c r="D328" s="98" t="s">
        <v>333</v>
      </c>
      <c r="E328" s="98" t="s">
        <v>331</v>
      </c>
      <c r="F328" s="98" t="s">
        <v>325</v>
      </c>
      <c r="G328" s="162">
        <v>4152802</v>
      </c>
      <c r="H328" s="162">
        <v>3722812</v>
      </c>
      <c r="I328" s="162">
        <v>3722812</v>
      </c>
    </row>
    <row r="329" spans="1:9" ht="63" x14ac:dyDescent="0.2">
      <c r="A329" s="163" t="s">
        <v>482</v>
      </c>
      <c r="B329" s="98" t="s">
        <v>455</v>
      </c>
      <c r="C329" s="98" t="s">
        <v>313</v>
      </c>
      <c r="D329" s="98" t="s">
        <v>333</v>
      </c>
      <c r="E329" s="98" t="s">
        <v>483</v>
      </c>
      <c r="F329" s="164" t="s">
        <v>295</v>
      </c>
      <c r="G329" s="162">
        <v>59658.400000000001</v>
      </c>
      <c r="H329" s="162">
        <v>109658.4</v>
      </c>
      <c r="I329" s="162">
        <v>109658.4</v>
      </c>
    </row>
    <row r="330" spans="1:9" ht="31.5" x14ac:dyDescent="0.2">
      <c r="A330" s="163" t="s">
        <v>322</v>
      </c>
      <c r="B330" s="98" t="s">
        <v>455</v>
      </c>
      <c r="C330" s="98" t="s">
        <v>313</v>
      </c>
      <c r="D330" s="98" t="s">
        <v>333</v>
      </c>
      <c r="E330" s="98" t="s">
        <v>483</v>
      </c>
      <c r="F330" s="98" t="s">
        <v>323</v>
      </c>
      <c r="G330" s="162">
        <v>59658.400000000001</v>
      </c>
      <c r="H330" s="162">
        <v>109658.4</v>
      </c>
      <c r="I330" s="162">
        <v>109658.4</v>
      </c>
    </row>
    <row r="331" spans="1:9" ht="31.5" x14ac:dyDescent="0.2">
      <c r="A331" s="163" t="s">
        <v>324</v>
      </c>
      <c r="B331" s="98" t="s">
        <v>455</v>
      </c>
      <c r="C331" s="98" t="s">
        <v>313</v>
      </c>
      <c r="D331" s="98" t="s">
        <v>333</v>
      </c>
      <c r="E331" s="98" t="s">
        <v>483</v>
      </c>
      <c r="F331" s="98" t="s">
        <v>325</v>
      </c>
      <c r="G331" s="162">
        <v>59658.400000000001</v>
      </c>
      <c r="H331" s="162">
        <v>109658.4</v>
      </c>
      <c r="I331" s="162">
        <v>109658.4</v>
      </c>
    </row>
    <row r="332" spans="1:9" ht="31.5" x14ac:dyDescent="0.2">
      <c r="A332" s="163" t="s">
        <v>920</v>
      </c>
      <c r="B332" s="98" t="s">
        <v>455</v>
      </c>
      <c r="C332" s="98" t="s">
        <v>313</v>
      </c>
      <c r="D332" s="98" t="s">
        <v>333</v>
      </c>
      <c r="E332" s="98" t="s">
        <v>921</v>
      </c>
      <c r="F332" s="164" t="s">
        <v>295</v>
      </c>
      <c r="G332" s="162">
        <v>230000</v>
      </c>
      <c r="H332" s="162">
        <v>0</v>
      </c>
      <c r="I332" s="162">
        <v>0</v>
      </c>
    </row>
    <row r="333" spans="1:9" ht="15.75" x14ac:dyDescent="0.2">
      <c r="A333" s="163" t="s">
        <v>326</v>
      </c>
      <c r="B333" s="98" t="s">
        <v>455</v>
      </c>
      <c r="C333" s="98" t="s">
        <v>313</v>
      </c>
      <c r="D333" s="98" t="s">
        <v>333</v>
      </c>
      <c r="E333" s="98" t="s">
        <v>921</v>
      </c>
      <c r="F333" s="98" t="s">
        <v>327</v>
      </c>
      <c r="G333" s="162">
        <v>230000</v>
      </c>
      <c r="H333" s="162">
        <v>0</v>
      </c>
      <c r="I333" s="162">
        <v>0</v>
      </c>
    </row>
    <row r="334" spans="1:9" ht="15.75" x14ac:dyDescent="0.2">
      <c r="A334" s="163" t="s">
        <v>922</v>
      </c>
      <c r="B334" s="98" t="s">
        <v>455</v>
      </c>
      <c r="C334" s="98" t="s">
        <v>313</v>
      </c>
      <c r="D334" s="98" t="s">
        <v>333</v>
      </c>
      <c r="E334" s="98" t="s">
        <v>921</v>
      </c>
      <c r="F334" s="98" t="s">
        <v>923</v>
      </c>
      <c r="G334" s="162">
        <v>230000</v>
      </c>
      <c r="H334" s="162">
        <v>0</v>
      </c>
      <c r="I334" s="162">
        <v>0</v>
      </c>
    </row>
    <row r="335" spans="1:9" ht="15.75" x14ac:dyDescent="0.2">
      <c r="A335" s="161" t="s">
        <v>484</v>
      </c>
      <c r="B335" s="98" t="s">
        <v>455</v>
      </c>
      <c r="C335" s="98" t="s">
        <v>356</v>
      </c>
      <c r="D335" s="98" t="s">
        <v>295</v>
      </c>
      <c r="E335" s="98" t="s">
        <v>295</v>
      </c>
      <c r="F335" s="98" t="s">
        <v>295</v>
      </c>
      <c r="G335" s="162">
        <v>9421987.6699999999</v>
      </c>
      <c r="H335" s="162">
        <v>9757050</v>
      </c>
      <c r="I335" s="162">
        <v>9757050</v>
      </c>
    </row>
    <row r="336" spans="1:9" ht="15.75" x14ac:dyDescent="0.2">
      <c r="A336" s="161" t="s">
        <v>485</v>
      </c>
      <c r="B336" s="98" t="s">
        <v>455</v>
      </c>
      <c r="C336" s="98" t="s">
        <v>356</v>
      </c>
      <c r="D336" s="98" t="s">
        <v>381</v>
      </c>
      <c r="E336" s="98" t="s">
        <v>295</v>
      </c>
      <c r="F336" s="98" t="s">
        <v>295</v>
      </c>
      <c r="G336" s="162">
        <v>744224</v>
      </c>
      <c r="H336" s="162">
        <v>2257672</v>
      </c>
      <c r="I336" s="162">
        <v>2257672</v>
      </c>
    </row>
    <row r="337" spans="1:9" ht="47.25" x14ac:dyDescent="0.2">
      <c r="A337" s="163" t="s">
        <v>477</v>
      </c>
      <c r="B337" s="98" t="s">
        <v>455</v>
      </c>
      <c r="C337" s="98" t="s">
        <v>356</v>
      </c>
      <c r="D337" s="98" t="s">
        <v>381</v>
      </c>
      <c r="E337" s="98" t="s">
        <v>478</v>
      </c>
      <c r="F337" s="164" t="s">
        <v>295</v>
      </c>
      <c r="G337" s="162">
        <v>30000</v>
      </c>
      <c r="H337" s="162">
        <v>30000</v>
      </c>
      <c r="I337" s="162">
        <v>30000</v>
      </c>
    </row>
    <row r="338" spans="1:9" ht="31.5" x14ac:dyDescent="0.2">
      <c r="A338" s="163" t="s">
        <v>322</v>
      </c>
      <c r="B338" s="98" t="s">
        <v>455</v>
      </c>
      <c r="C338" s="98" t="s">
        <v>356</v>
      </c>
      <c r="D338" s="98" t="s">
        <v>381</v>
      </c>
      <c r="E338" s="98" t="s">
        <v>478</v>
      </c>
      <c r="F338" s="98" t="s">
        <v>323</v>
      </c>
      <c r="G338" s="162">
        <v>30000</v>
      </c>
      <c r="H338" s="162">
        <v>30000</v>
      </c>
      <c r="I338" s="162">
        <v>30000</v>
      </c>
    </row>
    <row r="339" spans="1:9" ht="31.5" x14ac:dyDescent="0.2">
      <c r="A339" s="163" t="s">
        <v>324</v>
      </c>
      <c r="B339" s="98" t="s">
        <v>455</v>
      </c>
      <c r="C339" s="98" t="s">
        <v>356</v>
      </c>
      <c r="D339" s="98" t="s">
        <v>381</v>
      </c>
      <c r="E339" s="98" t="s">
        <v>478</v>
      </c>
      <c r="F339" s="98" t="s">
        <v>325</v>
      </c>
      <c r="G339" s="162">
        <v>30000</v>
      </c>
      <c r="H339" s="162">
        <v>30000</v>
      </c>
      <c r="I339" s="162">
        <v>30000</v>
      </c>
    </row>
    <row r="340" spans="1:9" ht="31.5" x14ac:dyDescent="0.2">
      <c r="A340" s="163" t="s">
        <v>955</v>
      </c>
      <c r="B340" s="98" t="s">
        <v>455</v>
      </c>
      <c r="C340" s="98" t="s">
        <v>356</v>
      </c>
      <c r="D340" s="98" t="s">
        <v>381</v>
      </c>
      <c r="E340" s="98" t="s">
        <v>956</v>
      </c>
      <c r="F340" s="164" t="s">
        <v>295</v>
      </c>
      <c r="G340" s="162">
        <v>406224</v>
      </c>
      <c r="H340" s="162">
        <v>455272</v>
      </c>
      <c r="I340" s="162">
        <v>455272</v>
      </c>
    </row>
    <row r="341" spans="1:9" ht="31.5" x14ac:dyDescent="0.2">
      <c r="A341" s="163" t="s">
        <v>322</v>
      </c>
      <c r="B341" s="98" t="s">
        <v>455</v>
      </c>
      <c r="C341" s="98" t="s">
        <v>356</v>
      </c>
      <c r="D341" s="98" t="s">
        <v>381</v>
      </c>
      <c r="E341" s="98" t="s">
        <v>956</v>
      </c>
      <c r="F341" s="98" t="s">
        <v>323</v>
      </c>
      <c r="G341" s="162">
        <v>406224</v>
      </c>
      <c r="H341" s="162">
        <v>455272</v>
      </c>
      <c r="I341" s="162">
        <v>455272</v>
      </c>
    </row>
    <row r="342" spans="1:9" ht="31.5" x14ac:dyDescent="0.2">
      <c r="A342" s="163" t="s">
        <v>324</v>
      </c>
      <c r="B342" s="98" t="s">
        <v>455</v>
      </c>
      <c r="C342" s="98" t="s">
        <v>356</v>
      </c>
      <c r="D342" s="98" t="s">
        <v>381</v>
      </c>
      <c r="E342" s="98" t="s">
        <v>956</v>
      </c>
      <c r="F342" s="98" t="s">
        <v>325</v>
      </c>
      <c r="G342" s="162">
        <v>406224</v>
      </c>
      <c r="H342" s="162">
        <v>455272</v>
      </c>
      <c r="I342" s="162">
        <v>455272</v>
      </c>
    </row>
    <row r="343" spans="1:9" ht="31.5" x14ac:dyDescent="0.2">
      <c r="A343" s="163" t="s">
        <v>486</v>
      </c>
      <c r="B343" s="98" t="s">
        <v>455</v>
      </c>
      <c r="C343" s="98" t="s">
        <v>356</v>
      </c>
      <c r="D343" s="98" t="s">
        <v>381</v>
      </c>
      <c r="E343" s="98" t="s">
        <v>487</v>
      </c>
      <c r="F343" s="164" t="s">
        <v>295</v>
      </c>
      <c r="G343" s="162">
        <v>208000</v>
      </c>
      <c r="H343" s="162">
        <v>1672400</v>
      </c>
      <c r="I343" s="162">
        <v>1672400</v>
      </c>
    </row>
    <row r="344" spans="1:9" ht="31.5" x14ac:dyDescent="0.2">
      <c r="A344" s="163" t="s">
        <v>322</v>
      </c>
      <c r="B344" s="98" t="s">
        <v>455</v>
      </c>
      <c r="C344" s="98" t="s">
        <v>356</v>
      </c>
      <c r="D344" s="98" t="s">
        <v>381</v>
      </c>
      <c r="E344" s="98" t="s">
        <v>487</v>
      </c>
      <c r="F344" s="98" t="s">
        <v>323</v>
      </c>
      <c r="G344" s="162">
        <v>208000</v>
      </c>
      <c r="H344" s="162">
        <v>1672400</v>
      </c>
      <c r="I344" s="162">
        <v>1672400</v>
      </c>
    </row>
    <row r="345" spans="1:9" ht="31.5" x14ac:dyDescent="0.2">
      <c r="A345" s="163" t="s">
        <v>324</v>
      </c>
      <c r="B345" s="98" t="s">
        <v>455</v>
      </c>
      <c r="C345" s="98" t="s">
        <v>356</v>
      </c>
      <c r="D345" s="98" t="s">
        <v>381</v>
      </c>
      <c r="E345" s="98" t="s">
        <v>487</v>
      </c>
      <c r="F345" s="98" t="s">
        <v>325</v>
      </c>
      <c r="G345" s="162">
        <v>208000</v>
      </c>
      <c r="H345" s="162">
        <v>1672400</v>
      </c>
      <c r="I345" s="162">
        <v>1672400</v>
      </c>
    </row>
    <row r="346" spans="1:9" ht="47.25" x14ac:dyDescent="0.2">
      <c r="A346" s="163" t="s">
        <v>488</v>
      </c>
      <c r="B346" s="98" t="s">
        <v>455</v>
      </c>
      <c r="C346" s="98" t="s">
        <v>356</v>
      </c>
      <c r="D346" s="98" t="s">
        <v>381</v>
      </c>
      <c r="E346" s="98" t="s">
        <v>489</v>
      </c>
      <c r="F346" s="164" t="s">
        <v>295</v>
      </c>
      <c r="G346" s="162">
        <v>100000</v>
      </c>
      <c r="H346" s="162">
        <v>100000</v>
      </c>
      <c r="I346" s="162">
        <v>100000</v>
      </c>
    </row>
    <row r="347" spans="1:9" ht="31.5" x14ac:dyDescent="0.2">
      <c r="A347" s="163" t="s">
        <v>322</v>
      </c>
      <c r="B347" s="98" t="s">
        <v>455</v>
      </c>
      <c r="C347" s="98" t="s">
        <v>356</v>
      </c>
      <c r="D347" s="98" t="s">
        <v>381</v>
      </c>
      <c r="E347" s="98" t="s">
        <v>489</v>
      </c>
      <c r="F347" s="98" t="s">
        <v>323</v>
      </c>
      <c r="G347" s="162">
        <v>100000</v>
      </c>
      <c r="H347" s="162">
        <v>100000</v>
      </c>
      <c r="I347" s="162">
        <v>100000</v>
      </c>
    </row>
    <row r="348" spans="1:9" ht="31.5" x14ac:dyDescent="0.2">
      <c r="A348" s="163" t="s">
        <v>324</v>
      </c>
      <c r="B348" s="98" t="s">
        <v>455</v>
      </c>
      <c r="C348" s="98" t="s">
        <v>356</v>
      </c>
      <c r="D348" s="98" t="s">
        <v>381</v>
      </c>
      <c r="E348" s="98" t="s">
        <v>489</v>
      </c>
      <c r="F348" s="98" t="s">
        <v>325</v>
      </c>
      <c r="G348" s="162">
        <v>100000</v>
      </c>
      <c r="H348" s="162">
        <v>100000</v>
      </c>
      <c r="I348" s="162">
        <v>100000</v>
      </c>
    </row>
    <row r="349" spans="1:9" ht="31.5" x14ac:dyDescent="0.2">
      <c r="A349" s="161" t="s">
        <v>490</v>
      </c>
      <c r="B349" s="98" t="s">
        <v>455</v>
      </c>
      <c r="C349" s="98" t="s">
        <v>356</v>
      </c>
      <c r="D349" s="98" t="s">
        <v>491</v>
      </c>
      <c r="E349" s="98" t="s">
        <v>295</v>
      </c>
      <c r="F349" s="98" t="s">
        <v>295</v>
      </c>
      <c r="G349" s="162">
        <v>8677763.6699999999</v>
      </c>
      <c r="H349" s="162">
        <v>7499378</v>
      </c>
      <c r="I349" s="162">
        <v>7499378</v>
      </c>
    </row>
    <row r="350" spans="1:9" ht="15.75" x14ac:dyDescent="0.2">
      <c r="A350" s="163" t="s">
        <v>492</v>
      </c>
      <c r="B350" s="98" t="s">
        <v>455</v>
      </c>
      <c r="C350" s="98" t="s">
        <v>356</v>
      </c>
      <c r="D350" s="98" t="s">
        <v>491</v>
      </c>
      <c r="E350" s="98" t="s">
        <v>493</v>
      </c>
      <c r="F350" s="164" t="s">
        <v>295</v>
      </c>
      <c r="G350" s="162">
        <v>7692424.5099999998</v>
      </c>
      <c r="H350" s="162">
        <v>6761008</v>
      </c>
      <c r="I350" s="162">
        <v>6761008</v>
      </c>
    </row>
    <row r="351" spans="1:9" ht="63" x14ac:dyDescent="0.2">
      <c r="A351" s="163" t="s">
        <v>318</v>
      </c>
      <c r="B351" s="98" t="s">
        <v>455</v>
      </c>
      <c r="C351" s="98" t="s">
        <v>356</v>
      </c>
      <c r="D351" s="98" t="s">
        <v>491</v>
      </c>
      <c r="E351" s="98" t="s">
        <v>493</v>
      </c>
      <c r="F351" s="98" t="s">
        <v>319</v>
      </c>
      <c r="G351" s="162">
        <v>6678578.4299999997</v>
      </c>
      <c r="H351" s="162">
        <v>5808024</v>
      </c>
      <c r="I351" s="162">
        <v>5808024</v>
      </c>
    </row>
    <row r="352" spans="1:9" ht="15.75" x14ac:dyDescent="0.2">
      <c r="A352" s="163" t="s">
        <v>403</v>
      </c>
      <c r="B352" s="98" t="s">
        <v>455</v>
      </c>
      <c r="C352" s="98" t="s">
        <v>356</v>
      </c>
      <c r="D352" s="98" t="s">
        <v>491</v>
      </c>
      <c r="E352" s="98" t="s">
        <v>493</v>
      </c>
      <c r="F352" s="98" t="s">
        <v>404</v>
      </c>
      <c r="G352" s="162">
        <v>6678578.4299999997</v>
      </c>
      <c r="H352" s="162">
        <v>5808024</v>
      </c>
      <c r="I352" s="162">
        <v>5808024</v>
      </c>
    </row>
    <row r="353" spans="1:9" ht="31.5" x14ac:dyDescent="0.2">
      <c r="A353" s="163" t="s">
        <v>322</v>
      </c>
      <c r="B353" s="98" t="s">
        <v>455</v>
      </c>
      <c r="C353" s="98" t="s">
        <v>356</v>
      </c>
      <c r="D353" s="98" t="s">
        <v>491</v>
      </c>
      <c r="E353" s="98" t="s">
        <v>493</v>
      </c>
      <c r="F353" s="98" t="s">
        <v>323</v>
      </c>
      <c r="G353" s="162">
        <v>1013846.08</v>
      </c>
      <c r="H353" s="162">
        <v>952984</v>
      </c>
      <c r="I353" s="162">
        <v>952984</v>
      </c>
    </row>
    <row r="354" spans="1:9" ht="31.5" x14ac:dyDescent="0.2">
      <c r="A354" s="163" t="s">
        <v>324</v>
      </c>
      <c r="B354" s="98" t="s">
        <v>455</v>
      </c>
      <c r="C354" s="98" t="s">
        <v>356</v>
      </c>
      <c r="D354" s="98" t="s">
        <v>491</v>
      </c>
      <c r="E354" s="98" t="s">
        <v>493</v>
      </c>
      <c r="F354" s="98" t="s">
        <v>325</v>
      </c>
      <c r="G354" s="162">
        <v>1013846.08</v>
      </c>
      <c r="H354" s="162">
        <v>952984</v>
      </c>
      <c r="I354" s="162">
        <v>952984</v>
      </c>
    </row>
    <row r="355" spans="1:9" ht="31.5" x14ac:dyDescent="0.2">
      <c r="A355" s="163" t="s">
        <v>770</v>
      </c>
      <c r="B355" s="98" t="s">
        <v>455</v>
      </c>
      <c r="C355" s="98" t="s">
        <v>356</v>
      </c>
      <c r="D355" s="98" t="s">
        <v>491</v>
      </c>
      <c r="E355" s="98" t="s">
        <v>494</v>
      </c>
      <c r="F355" s="164" t="s">
        <v>295</v>
      </c>
      <c r="G355" s="162">
        <v>39490</v>
      </c>
      <c r="H355" s="162">
        <v>39490</v>
      </c>
      <c r="I355" s="162">
        <v>39490</v>
      </c>
    </row>
    <row r="356" spans="1:9" ht="31.5" x14ac:dyDescent="0.2">
      <c r="A356" s="163" t="s">
        <v>322</v>
      </c>
      <c r="B356" s="98" t="s">
        <v>455</v>
      </c>
      <c r="C356" s="98" t="s">
        <v>356</v>
      </c>
      <c r="D356" s="98" t="s">
        <v>491</v>
      </c>
      <c r="E356" s="98" t="s">
        <v>494</v>
      </c>
      <c r="F356" s="98" t="s">
        <v>323</v>
      </c>
      <c r="G356" s="162">
        <v>39490</v>
      </c>
      <c r="H356" s="162">
        <v>39490</v>
      </c>
      <c r="I356" s="162">
        <v>39490</v>
      </c>
    </row>
    <row r="357" spans="1:9" ht="31.5" x14ac:dyDescent="0.2">
      <c r="A357" s="163" t="s">
        <v>324</v>
      </c>
      <c r="B357" s="98" t="s">
        <v>455</v>
      </c>
      <c r="C357" s="98" t="s">
        <v>356</v>
      </c>
      <c r="D357" s="98" t="s">
        <v>491</v>
      </c>
      <c r="E357" s="98" t="s">
        <v>494</v>
      </c>
      <c r="F357" s="98" t="s">
        <v>325</v>
      </c>
      <c r="G357" s="162">
        <v>39490</v>
      </c>
      <c r="H357" s="162">
        <v>39490</v>
      </c>
      <c r="I357" s="162">
        <v>39490</v>
      </c>
    </row>
    <row r="358" spans="1:9" ht="15.75" x14ac:dyDescent="0.2">
      <c r="A358" s="163" t="s">
        <v>495</v>
      </c>
      <c r="B358" s="98" t="s">
        <v>455</v>
      </c>
      <c r="C358" s="98" t="s">
        <v>356</v>
      </c>
      <c r="D358" s="98" t="s">
        <v>491</v>
      </c>
      <c r="E358" s="98" t="s">
        <v>496</v>
      </c>
      <c r="F358" s="164" t="s">
        <v>295</v>
      </c>
      <c r="G358" s="162">
        <v>598880</v>
      </c>
      <c r="H358" s="162">
        <v>598880</v>
      </c>
      <c r="I358" s="162">
        <v>598880</v>
      </c>
    </row>
    <row r="359" spans="1:9" ht="31.5" x14ac:dyDescent="0.2">
      <c r="A359" s="163" t="s">
        <v>322</v>
      </c>
      <c r="B359" s="98" t="s">
        <v>455</v>
      </c>
      <c r="C359" s="98" t="s">
        <v>356</v>
      </c>
      <c r="D359" s="98" t="s">
        <v>491</v>
      </c>
      <c r="E359" s="98" t="s">
        <v>496</v>
      </c>
      <c r="F359" s="98" t="s">
        <v>323</v>
      </c>
      <c r="G359" s="162">
        <v>217340</v>
      </c>
      <c r="H359" s="162">
        <v>217340</v>
      </c>
      <c r="I359" s="162">
        <v>217340</v>
      </c>
    </row>
    <row r="360" spans="1:9" ht="31.5" x14ac:dyDescent="0.2">
      <c r="A360" s="163" t="s">
        <v>324</v>
      </c>
      <c r="B360" s="98" t="s">
        <v>455</v>
      </c>
      <c r="C360" s="98" t="s">
        <v>356</v>
      </c>
      <c r="D360" s="98" t="s">
        <v>491</v>
      </c>
      <c r="E360" s="98" t="s">
        <v>496</v>
      </c>
      <c r="F360" s="98" t="s">
        <v>325</v>
      </c>
      <c r="G360" s="162">
        <v>217340</v>
      </c>
      <c r="H360" s="162">
        <v>217340</v>
      </c>
      <c r="I360" s="162">
        <v>217340</v>
      </c>
    </row>
    <row r="361" spans="1:9" ht="15.75" x14ac:dyDescent="0.2">
      <c r="A361" s="163" t="s">
        <v>326</v>
      </c>
      <c r="B361" s="98" t="s">
        <v>455</v>
      </c>
      <c r="C361" s="98" t="s">
        <v>356</v>
      </c>
      <c r="D361" s="98" t="s">
        <v>491</v>
      </c>
      <c r="E361" s="98" t="s">
        <v>496</v>
      </c>
      <c r="F361" s="98" t="s">
        <v>327</v>
      </c>
      <c r="G361" s="162">
        <v>381540</v>
      </c>
      <c r="H361" s="162">
        <v>381540</v>
      </c>
      <c r="I361" s="162">
        <v>381540</v>
      </c>
    </row>
    <row r="362" spans="1:9" ht="47.25" x14ac:dyDescent="0.2">
      <c r="A362" s="163" t="s">
        <v>497</v>
      </c>
      <c r="B362" s="98" t="s">
        <v>455</v>
      </c>
      <c r="C362" s="98" t="s">
        <v>356</v>
      </c>
      <c r="D362" s="98" t="s">
        <v>491</v>
      </c>
      <c r="E362" s="98" t="s">
        <v>496</v>
      </c>
      <c r="F362" s="98" t="s">
        <v>498</v>
      </c>
      <c r="G362" s="162">
        <v>381540</v>
      </c>
      <c r="H362" s="162">
        <v>381540</v>
      </c>
      <c r="I362" s="162">
        <v>381540</v>
      </c>
    </row>
    <row r="363" spans="1:9" ht="47.25" x14ac:dyDescent="0.2">
      <c r="A363" s="163" t="s">
        <v>488</v>
      </c>
      <c r="B363" s="98" t="s">
        <v>455</v>
      </c>
      <c r="C363" s="98" t="s">
        <v>356</v>
      </c>
      <c r="D363" s="98" t="s">
        <v>491</v>
      </c>
      <c r="E363" s="98" t="s">
        <v>499</v>
      </c>
      <c r="F363" s="164" t="s">
        <v>295</v>
      </c>
      <c r="G363" s="162">
        <v>100000</v>
      </c>
      <c r="H363" s="162">
        <v>100000</v>
      </c>
      <c r="I363" s="162">
        <v>100000</v>
      </c>
    </row>
    <row r="364" spans="1:9" ht="31.5" x14ac:dyDescent="0.2">
      <c r="A364" s="163" t="s">
        <v>322</v>
      </c>
      <c r="B364" s="98" t="s">
        <v>455</v>
      </c>
      <c r="C364" s="98" t="s">
        <v>356</v>
      </c>
      <c r="D364" s="98" t="s">
        <v>491</v>
      </c>
      <c r="E364" s="98" t="s">
        <v>499</v>
      </c>
      <c r="F364" s="98" t="s">
        <v>323</v>
      </c>
      <c r="G364" s="162">
        <v>100000</v>
      </c>
      <c r="H364" s="162">
        <v>100000</v>
      </c>
      <c r="I364" s="162">
        <v>100000</v>
      </c>
    </row>
    <row r="365" spans="1:9" ht="31.5" x14ac:dyDescent="0.2">
      <c r="A365" s="163" t="s">
        <v>324</v>
      </c>
      <c r="B365" s="98" t="s">
        <v>455</v>
      </c>
      <c r="C365" s="98" t="s">
        <v>356</v>
      </c>
      <c r="D365" s="98" t="s">
        <v>491</v>
      </c>
      <c r="E365" s="98" t="s">
        <v>499</v>
      </c>
      <c r="F365" s="98" t="s">
        <v>325</v>
      </c>
      <c r="G365" s="162">
        <v>100000</v>
      </c>
      <c r="H365" s="162">
        <v>100000</v>
      </c>
      <c r="I365" s="162">
        <v>100000</v>
      </c>
    </row>
    <row r="366" spans="1:9" ht="78.75" x14ac:dyDescent="0.2">
      <c r="A366" s="163" t="s">
        <v>1026</v>
      </c>
      <c r="B366" s="98" t="s">
        <v>455</v>
      </c>
      <c r="C366" s="98" t="s">
        <v>356</v>
      </c>
      <c r="D366" s="98" t="s">
        <v>491</v>
      </c>
      <c r="E366" s="98" t="s">
        <v>1027</v>
      </c>
      <c r="F366" s="164" t="s">
        <v>295</v>
      </c>
      <c r="G366" s="162">
        <v>161354.34</v>
      </c>
      <c r="H366" s="162">
        <v>0</v>
      </c>
      <c r="I366" s="162">
        <v>0</v>
      </c>
    </row>
    <row r="367" spans="1:9" ht="63" x14ac:dyDescent="0.2">
      <c r="A367" s="163" t="s">
        <v>318</v>
      </c>
      <c r="B367" s="98" t="s">
        <v>455</v>
      </c>
      <c r="C367" s="98" t="s">
        <v>356</v>
      </c>
      <c r="D367" s="98" t="s">
        <v>491</v>
      </c>
      <c r="E367" s="98" t="s">
        <v>1027</v>
      </c>
      <c r="F367" s="98" t="s">
        <v>319</v>
      </c>
      <c r="G367" s="162">
        <v>161354.34</v>
      </c>
      <c r="H367" s="162">
        <v>0</v>
      </c>
      <c r="I367" s="162">
        <v>0</v>
      </c>
    </row>
    <row r="368" spans="1:9" ht="15.75" x14ac:dyDescent="0.2">
      <c r="A368" s="163" t="s">
        <v>403</v>
      </c>
      <c r="B368" s="98" t="s">
        <v>455</v>
      </c>
      <c r="C368" s="98" t="s">
        <v>356</v>
      </c>
      <c r="D368" s="98" t="s">
        <v>491</v>
      </c>
      <c r="E368" s="98" t="s">
        <v>1027</v>
      </c>
      <c r="F368" s="98" t="s">
        <v>404</v>
      </c>
      <c r="G368" s="162">
        <v>161354.34</v>
      </c>
      <c r="H368" s="162">
        <v>0</v>
      </c>
      <c r="I368" s="162">
        <v>0</v>
      </c>
    </row>
    <row r="369" spans="1:9" ht="47.25" x14ac:dyDescent="0.2">
      <c r="A369" s="163" t="s">
        <v>1028</v>
      </c>
      <c r="B369" s="98" t="s">
        <v>455</v>
      </c>
      <c r="C369" s="98" t="s">
        <v>356</v>
      </c>
      <c r="D369" s="98" t="s">
        <v>491</v>
      </c>
      <c r="E369" s="98" t="s">
        <v>1029</v>
      </c>
      <c r="F369" s="164" t="s">
        <v>295</v>
      </c>
      <c r="G369" s="162">
        <v>85614.82</v>
      </c>
      <c r="H369" s="162">
        <v>0</v>
      </c>
      <c r="I369" s="162">
        <v>0</v>
      </c>
    </row>
    <row r="370" spans="1:9" ht="63" x14ac:dyDescent="0.2">
      <c r="A370" s="163" t="s">
        <v>318</v>
      </c>
      <c r="B370" s="98" t="s">
        <v>455</v>
      </c>
      <c r="C370" s="98" t="s">
        <v>356</v>
      </c>
      <c r="D370" s="98" t="s">
        <v>491</v>
      </c>
      <c r="E370" s="98" t="s">
        <v>1029</v>
      </c>
      <c r="F370" s="98" t="s">
        <v>319</v>
      </c>
      <c r="G370" s="162">
        <v>85614.82</v>
      </c>
      <c r="H370" s="162">
        <v>0</v>
      </c>
      <c r="I370" s="162">
        <v>0</v>
      </c>
    </row>
    <row r="371" spans="1:9" ht="15.75" x14ac:dyDescent="0.2">
      <c r="A371" s="163" t="s">
        <v>403</v>
      </c>
      <c r="B371" s="98" t="s">
        <v>455</v>
      </c>
      <c r="C371" s="98" t="s">
        <v>356</v>
      </c>
      <c r="D371" s="98" t="s">
        <v>491</v>
      </c>
      <c r="E371" s="98" t="s">
        <v>1029</v>
      </c>
      <c r="F371" s="98" t="s">
        <v>404</v>
      </c>
      <c r="G371" s="162">
        <v>85614.82</v>
      </c>
      <c r="H371" s="162">
        <v>0</v>
      </c>
      <c r="I371" s="162">
        <v>0</v>
      </c>
    </row>
    <row r="372" spans="1:9" ht="15.75" x14ac:dyDescent="0.2">
      <c r="A372" s="161" t="s">
        <v>362</v>
      </c>
      <c r="B372" s="98" t="s">
        <v>455</v>
      </c>
      <c r="C372" s="98" t="s">
        <v>363</v>
      </c>
      <c r="D372" s="98" t="s">
        <v>295</v>
      </c>
      <c r="E372" s="98" t="s">
        <v>295</v>
      </c>
      <c r="F372" s="98" t="s">
        <v>295</v>
      </c>
      <c r="G372" s="162">
        <v>606947295</v>
      </c>
      <c r="H372" s="162">
        <v>504855378.01999998</v>
      </c>
      <c r="I372" s="162">
        <v>76924989.280000001</v>
      </c>
    </row>
    <row r="373" spans="1:9" ht="15.75" x14ac:dyDescent="0.2">
      <c r="A373" s="161" t="s">
        <v>500</v>
      </c>
      <c r="B373" s="98" t="s">
        <v>455</v>
      </c>
      <c r="C373" s="98" t="s">
        <v>363</v>
      </c>
      <c r="D373" s="98" t="s">
        <v>436</v>
      </c>
      <c r="E373" s="98" t="s">
        <v>295</v>
      </c>
      <c r="F373" s="98" t="s">
        <v>295</v>
      </c>
      <c r="G373" s="162">
        <v>462478839.26999998</v>
      </c>
      <c r="H373" s="162">
        <v>787831.02</v>
      </c>
      <c r="I373" s="162">
        <v>787831.02</v>
      </c>
    </row>
    <row r="374" spans="1:9" ht="110.25" x14ac:dyDescent="0.2">
      <c r="A374" s="163" t="s">
        <v>501</v>
      </c>
      <c r="B374" s="98" t="s">
        <v>455</v>
      </c>
      <c r="C374" s="98" t="s">
        <v>363</v>
      </c>
      <c r="D374" s="98" t="s">
        <v>436</v>
      </c>
      <c r="E374" s="98" t="s">
        <v>502</v>
      </c>
      <c r="F374" s="164" t="s">
        <v>295</v>
      </c>
      <c r="G374" s="162">
        <v>915574.12</v>
      </c>
      <c r="H374" s="162">
        <v>787831.02</v>
      </c>
      <c r="I374" s="162">
        <v>787831.02</v>
      </c>
    </row>
    <row r="375" spans="1:9" ht="31.5" x14ac:dyDescent="0.2">
      <c r="A375" s="163" t="s">
        <v>322</v>
      </c>
      <c r="B375" s="98" t="s">
        <v>455</v>
      </c>
      <c r="C375" s="98" t="s">
        <v>363</v>
      </c>
      <c r="D375" s="98" t="s">
        <v>436</v>
      </c>
      <c r="E375" s="98" t="s">
        <v>502</v>
      </c>
      <c r="F375" s="98" t="s">
        <v>323</v>
      </c>
      <c r="G375" s="162">
        <v>915574.12</v>
      </c>
      <c r="H375" s="162">
        <v>787831.02</v>
      </c>
      <c r="I375" s="162">
        <v>787831.02</v>
      </c>
    </row>
    <row r="376" spans="1:9" ht="31.5" x14ac:dyDescent="0.2">
      <c r="A376" s="163" t="s">
        <v>324</v>
      </c>
      <c r="B376" s="98" t="s">
        <v>455</v>
      </c>
      <c r="C376" s="98" t="s">
        <v>363</v>
      </c>
      <c r="D376" s="98" t="s">
        <v>436</v>
      </c>
      <c r="E376" s="98" t="s">
        <v>502</v>
      </c>
      <c r="F376" s="98" t="s">
        <v>325</v>
      </c>
      <c r="G376" s="162">
        <v>915574.12</v>
      </c>
      <c r="H376" s="162">
        <v>787831.02</v>
      </c>
      <c r="I376" s="162">
        <v>787831.02</v>
      </c>
    </row>
    <row r="377" spans="1:9" ht="78.75" x14ac:dyDescent="0.2">
      <c r="A377" s="163" t="s">
        <v>771</v>
      </c>
      <c r="B377" s="98" t="s">
        <v>455</v>
      </c>
      <c r="C377" s="98" t="s">
        <v>363</v>
      </c>
      <c r="D377" s="98" t="s">
        <v>436</v>
      </c>
      <c r="E377" s="98" t="s">
        <v>772</v>
      </c>
      <c r="F377" s="164" t="s">
        <v>295</v>
      </c>
      <c r="G377" s="162">
        <v>451864956.85000002</v>
      </c>
      <c r="H377" s="162">
        <v>0</v>
      </c>
      <c r="I377" s="162">
        <v>0</v>
      </c>
    </row>
    <row r="378" spans="1:9" ht="31.5" x14ac:dyDescent="0.2">
      <c r="A378" s="163" t="s">
        <v>507</v>
      </c>
      <c r="B378" s="98" t="s">
        <v>455</v>
      </c>
      <c r="C378" s="98" t="s">
        <v>363</v>
      </c>
      <c r="D378" s="98" t="s">
        <v>436</v>
      </c>
      <c r="E378" s="98" t="s">
        <v>772</v>
      </c>
      <c r="F378" s="98" t="s">
        <v>508</v>
      </c>
      <c r="G378" s="162">
        <v>451864956.85000002</v>
      </c>
      <c r="H378" s="162">
        <v>0</v>
      </c>
      <c r="I378" s="162">
        <v>0</v>
      </c>
    </row>
    <row r="379" spans="1:9" ht="15.75" x14ac:dyDescent="0.2">
      <c r="A379" s="163" t="s">
        <v>509</v>
      </c>
      <c r="B379" s="98" t="s">
        <v>455</v>
      </c>
      <c r="C379" s="98" t="s">
        <v>363</v>
      </c>
      <c r="D379" s="98" t="s">
        <v>436</v>
      </c>
      <c r="E379" s="98" t="s">
        <v>772</v>
      </c>
      <c r="F379" s="98" t="s">
        <v>510</v>
      </c>
      <c r="G379" s="162">
        <v>451864956.85000002</v>
      </c>
      <c r="H379" s="162">
        <v>0</v>
      </c>
      <c r="I379" s="162">
        <v>0</v>
      </c>
    </row>
    <row r="380" spans="1:9" ht="90" customHeight="1" x14ac:dyDescent="0.2">
      <c r="A380" s="163" t="s">
        <v>771</v>
      </c>
      <c r="B380" s="98" t="s">
        <v>455</v>
      </c>
      <c r="C380" s="98" t="s">
        <v>363</v>
      </c>
      <c r="D380" s="98" t="s">
        <v>436</v>
      </c>
      <c r="E380" s="98" t="s">
        <v>1015</v>
      </c>
      <c r="F380" s="164" t="s">
        <v>295</v>
      </c>
      <c r="G380" s="162">
        <v>6149165.6200000001</v>
      </c>
      <c r="H380" s="162">
        <v>0</v>
      </c>
      <c r="I380" s="162">
        <v>0</v>
      </c>
    </row>
    <row r="381" spans="1:9" ht="31.5" x14ac:dyDescent="0.2">
      <c r="A381" s="163" t="s">
        <v>507</v>
      </c>
      <c r="B381" s="98" t="s">
        <v>455</v>
      </c>
      <c r="C381" s="98" t="s">
        <v>363</v>
      </c>
      <c r="D381" s="98" t="s">
        <v>436</v>
      </c>
      <c r="E381" s="98" t="s">
        <v>1015</v>
      </c>
      <c r="F381" s="98" t="s">
        <v>508</v>
      </c>
      <c r="G381" s="162">
        <v>6149165.6200000001</v>
      </c>
      <c r="H381" s="162">
        <v>0</v>
      </c>
      <c r="I381" s="162">
        <v>0</v>
      </c>
    </row>
    <row r="382" spans="1:9" ht="15.75" x14ac:dyDescent="0.2">
      <c r="A382" s="163" t="s">
        <v>509</v>
      </c>
      <c r="B382" s="98" t="s">
        <v>455</v>
      </c>
      <c r="C382" s="98" t="s">
        <v>363</v>
      </c>
      <c r="D382" s="98" t="s">
        <v>436</v>
      </c>
      <c r="E382" s="98" t="s">
        <v>1015</v>
      </c>
      <c r="F382" s="98" t="s">
        <v>510</v>
      </c>
      <c r="G382" s="162">
        <v>6149165.6200000001</v>
      </c>
      <c r="H382" s="162">
        <v>0</v>
      </c>
      <c r="I382" s="162">
        <v>0</v>
      </c>
    </row>
    <row r="383" spans="1:9" ht="31.5" x14ac:dyDescent="0.2">
      <c r="A383" s="163" t="s">
        <v>523</v>
      </c>
      <c r="B383" s="98" t="s">
        <v>455</v>
      </c>
      <c r="C383" s="98" t="s">
        <v>363</v>
      </c>
      <c r="D383" s="98" t="s">
        <v>436</v>
      </c>
      <c r="E383" s="98" t="s">
        <v>524</v>
      </c>
      <c r="F383" s="164" t="s">
        <v>295</v>
      </c>
      <c r="G383" s="162">
        <v>3549142.68</v>
      </c>
      <c r="H383" s="162">
        <v>0</v>
      </c>
      <c r="I383" s="162">
        <v>0</v>
      </c>
    </row>
    <row r="384" spans="1:9" ht="31.5" x14ac:dyDescent="0.2">
      <c r="A384" s="163" t="s">
        <v>507</v>
      </c>
      <c r="B384" s="98" t="s">
        <v>455</v>
      </c>
      <c r="C384" s="98" t="s">
        <v>363</v>
      </c>
      <c r="D384" s="98" t="s">
        <v>436</v>
      </c>
      <c r="E384" s="98" t="s">
        <v>524</v>
      </c>
      <c r="F384" s="98" t="s">
        <v>508</v>
      </c>
      <c r="G384" s="162">
        <v>3549142.68</v>
      </c>
      <c r="H384" s="162">
        <v>0</v>
      </c>
      <c r="I384" s="162">
        <v>0</v>
      </c>
    </row>
    <row r="385" spans="1:9" ht="15.75" x14ac:dyDescent="0.2">
      <c r="A385" s="163" t="s">
        <v>509</v>
      </c>
      <c r="B385" s="98" t="s">
        <v>455</v>
      </c>
      <c r="C385" s="98" t="s">
        <v>363</v>
      </c>
      <c r="D385" s="98" t="s">
        <v>436</v>
      </c>
      <c r="E385" s="98" t="s">
        <v>524</v>
      </c>
      <c r="F385" s="98" t="s">
        <v>510</v>
      </c>
      <c r="G385" s="162">
        <v>3549142.68</v>
      </c>
      <c r="H385" s="162">
        <v>0</v>
      </c>
      <c r="I385" s="162">
        <v>0</v>
      </c>
    </row>
    <row r="386" spans="1:9" ht="15.75" x14ac:dyDescent="0.2">
      <c r="A386" s="161" t="s">
        <v>503</v>
      </c>
      <c r="B386" s="98" t="s">
        <v>455</v>
      </c>
      <c r="C386" s="98" t="s">
        <v>363</v>
      </c>
      <c r="D386" s="98" t="s">
        <v>389</v>
      </c>
      <c r="E386" s="98" t="s">
        <v>295</v>
      </c>
      <c r="F386" s="98" t="s">
        <v>295</v>
      </c>
      <c r="G386" s="162">
        <v>1521122</v>
      </c>
      <c r="H386" s="162">
        <v>1521122</v>
      </c>
      <c r="I386" s="162">
        <v>1521122</v>
      </c>
    </row>
    <row r="387" spans="1:9" ht="47.25" x14ac:dyDescent="0.2">
      <c r="A387" s="163" t="s">
        <v>477</v>
      </c>
      <c r="B387" s="98" t="s">
        <v>455</v>
      </c>
      <c r="C387" s="98" t="s">
        <v>363</v>
      </c>
      <c r="D387" s="98" t="s">
        <v>389</v>
      </c>
      <c r="E387" s="98" t="s">
        <v>478</v>
      </c>
      <c r="F387" s="164" t="s">
        <v>295</v>
      </c>
      <c r="G387" s="162">
        <v>157130</v>
      </c>
      <c r="H387" s="162">
        <v>157130</v>
      </c>
      <c r="I387" s="162">
        <v>157130</v>
      </c>
    </row>
    <row r="388" spans="1:9" ht="31.5" x14ac:dyDescent="0.2">
      <c r="A388" s="163" t="s">
        <v>322</v>
      </c>
      <c r="B388" s="98" t="s">
        <v>455</v>
      </c>
      <c r="C388" s="98" t="s">
        <v>363</v>
      </c>
      <c r="D388" s="98" t="s">
        <v>389</v>
      </c>
      <c r="E388" s="98" t="s">
        <v>478</v>
      </c>
      <c r="F388" s="98" t="s">
        <v>323</v>
      </c>
      <c r="G388" s="162">
        <v>157130</v>
      </c>
      <c r="H388" s="162">
        <v>157130</v>
      </c>
      <c r="I388" s="162">
        <v>157130</v>
      </c>
    </row>
    <row r="389" spans="1:9" ht="31.5" x14ac:dyDescent="0.2">
      <c r="A389" s="163" t="s">
        <v>324</v>
      </c>
      <c r="B389" s="98" t="s">
        <v>455</v>
      </c>
      <c r="C389" s="98" t="s">
        <v>363</v>
      </c>
      <c r="D389" s="98" t="s">
        <v>389</v>
      </c>
      <c r="E389" s="98" t="s">
        <v>478</v>
      </c>
      <c r="F389" s="98" t="s">
        <v>325</v>
      </c>
      <c r="G389" s="162">
        <v>157130</v>
      </c>
      <c r="H389" s="162">
        <v>157130</v>
      </c>
      <c r="I389" s="162">
        <v>157130</v>
      </c>
    </row>
    <row r="390" spans="1:9" ht="63" x14ac:dyDescent="0.2">
      <c r="A390" s="163" t="s">
        <v>504</v>
      </c>
      <c r="B390" s="98" t="s">
        <v>455</v>
      </c>
      <c r="C390" s="98" t="s">
        <v>363</v>
      </c>
      <c r="D390" s="98" t="s">
        <v>389</v>
      </c>
      <c r="E390" s="98" t="s">
        <v>505</v>
      </c>
      <c r="F390" s="164" t="s">
        <v>295</v>
      </c>
      <c r="G390" s="162">
        <v>1363992</v>
      </c>
      <c r="H390" s="162">
        <v>1363992</v>
      </c>
      <c r="I390" s="162">
        <v>1363992</v>
      </c>
    </row>
    <row r="391" spans="1:9" ht="15.75" x14ac:dyDescent="0.2">
      <c r="A391" s="163" t="s">
        <v>326</v>
      </c>
      <c r="B391" s="98" t="s">
        <v>455</v>
      </c>
      <c r="C391" s="98" t="s">
        <v>363</v>
      </c>
      <c r="D391" s="98" t="s">
        <v>389</v>
      </c>
      <c r="E391" s="98" t="s">
        <v>505</v>
      </c>
      <c r="F391" s="98" t="s">
        <v>327</v>
      </c>
      <c r="G391" s="162">
        <v>1363992</v>
      </c>
      <c r="H391" s="162">
        <v>1363992</v>
      </c>
      <c r="I391" s="162">
        <v>1363992</v>
      </c>
    </row>
    <row r="392" spans="1:9" ht="47.25" x14ac:dyDescent="0.2">
      <c r="A392" s="163" t="s">
        <v>497</v>
      </c>
      <c r="B392" s="98" t="s">
        <v>455</v>
      </c>
      <c r="C392" s="98" t="s">
        <v>363</v>
      </c>
      <c r="D392" s="98" t="s">
        <v>389</v>
      </c>
      <c r="E392" s="98" t="s">
        <v>505</v>
      </c>
      <c r="F392" s="98" t="s">
        <v>498</v>
      </c>
      <c r="G392" s="162">
        <v>1363992</v>
      </c>
      <c r="H392" s="162">
        <v>1363992</v>
      </c>
      <c r="I392" s="162">
        <v>1363992</v>
      </c>
    </row>
    <row r="393" spans="1:9" ht="15.75" x14ac:dyDescent="0.2">
      <c r="A393" s="161" t="s">
        <v>506</v>
      </c>
      <c r="B393" s="98" t="s">
        <v>455</v>
      </c>
      <c r="C393" s="98" t="s">
        <v>363</v>
      </c>
      <c r="D393" s="98" t="s">
        <v>381</v>
      </c>
      <c r="E393" s="98" t="s">
        <v>295</v>
      </c>
      <c r="F393" s="98" t="s">
        <v>295</v>
      </c>
      <c r="G393" s="162">
        <v>140297713.03999999</v>
      </c>
      <c r="H393" s="162">
        <v>499043551.25999999</v>
      </c>
      <c r="I393" s="162">
        <v>73066036.260000005</v>
      </c>
    </row>
    <row r="394" spans="1:9" ht="31.5" x14ac:dyDescent="0.2">
      <c r="A394" s="163" t="s">
        <v>775</v>
      </c>
      <c r="B394" s="98" t="s">
        <v>455</v>
      </c>
      <c r="C394" s="98" t="s">
        <v>363</v>
      </c>
      <c r="D394" s="98" t="s">
        <v>381</v>
      </c>
      <c r="E394" s="98" t="s">
        <v>776</v>
      </c>
      <c r="F394" s="164" t="s">
        <v>295</v>
      </c>
      <c r="G394" s="162">
        <v>0</v>
      </c>
      <c r="H394" s="162">
        <v>434161000</v>
      </c>
      <c r="I394" s="162">
        <v>0</v>
      </c>
    </row>
    <row r="395" spans="1:9" ht="31.5" x14ac:dyDescent="0.2">
      <c r="A395" s="163" t="s">
        <v>507</v>
      </c>
      <c r="B395" s="98" t="s">
        <v>455</v>
      </c>
      <c r="C395" s="98" t="s">
        <v>363</v>
      </c>
      <c r="D395" s="98" t="s">
        <v>381</v>
      </c>
      <c r="E395" s="98" t="s">
        <v>776</v>
      </c>
      <c r="F395" s="98" t="s">
        <v>508</v>
      </c>
      <c r="G395" s="162">
        <v>0</v>
      </c>
      <c r="H395" s="162">
        <v>434161000</v>
      </c>
      <c r="I395" s="162">
        <v>0</v>
      </c>
    </row>
    <row r="396" spans="1:9" ht="15.75" x14ac:dyDescent="0.2">
      <c r="A396" s="163" t="s">
        <v>509</v>
      </c>
      <c r="B396" s="98" t="s">
        <v>455</v>
      </c>
      <c r="C396" s="98" t="s">
        <v>363</v>
      </c>
      <c r="D396" s="98" t="s">
        <v>381</v>
      </c>
      <c r="E396" s="98" t="s">
        <v>776</v>
      </c>
      <c r="F396" s="98" t="s">
        <v>510</v>
      </c>
      <c r="G396" s="162">
        <v>0</v>
      </c>
      <c r="H396" s="162">
        <v>434161000</v>
      </c>
      <c r="I396" s="162">
        <v>0</v>
      </c>
    </row>
    <row r="397" spans="1:9" ht="31.5" x14ac:dyDescent="0.2">
      <c r="A397" s="163" t="s">
        <v>775</v>
      </c>
      <c r="B397" s="98" t="s">
        <v>455</v>
      </c>
      <c r="C397" s="98" t="s">
        <v>363</v>
      </c>
      <c r="D397" s="98" t="s">
        <v>381</v>
      </c>
      <c r="E397" s="98" t="s">
        <v>777</v>
      </c>
      <c r="F397" s="164" t="s">
        <v>295</v>
      </c>
      <c r="G397" s="162">
        <v>8829528.0099999998</v>
      </c>
      <c r="H397" s="162">
        <v>720415</v>
      </c>
      <c r="I397" s="162">
        <v>0</v>
      </c>
    </row>
    <row r="398" spans="1:9" ht="31.5" x14ac:dyDescent="0.2">
      <c r="A398" s="163" t="s">
        <v>507</v>
      </c>
      <c r="B398" s="98" t="s">
        <v>455</v>
      </c>
      <c r="C398" s="98" t="s">
        <v>363</v>
      </c>
      <c r="D398" s="98" t="s">
        <v>381</v>
      </c>
      <c r="E398" s="98" t="s">
        <v>777</v>
      </c>
      <c r="F398" s="98" t="s">
        <v>508</v>
      </c>
      <c r="G398" s="162">
        <v>8829528.0099999998</v>
      </c>
      <c r="H398" s="162">
        <v>720415</v>
      </c>
      <c r="I398" s="162">
        <v>0</v>
      </c>
    </row>
    <row r="399" spans="1:9" ht="15.75" x14ac:dyDescent="0.2">
      <c r="A399" s="163" t="s">
        <v>509</v>
      </c>
      <c r="B399" s="98" t="s">
        <v>455</v>
      </c>
      <c r="C399" s="98" t="s">
        <v>363</v>
      </c>
      <c r="D399" s="98" t="s">
        <v>381</v>
      </c>
      <c r="E399" s="98" t="s">
        <v>777</v>
      </c>
      <c r="F399" s="98" t="s">
        <v>510</v>
      </c>
      <c r="G399" s="162">
        <v>8829528.0099999998</v>
      </c>
      <c r="H399" s="162">
        <v>720415</v>
      </c>
      <c r="I399" s="162">
        <v>0</v>
      </c>
    </row>
    <row r="400" spans="1:9" ht="15.75" x14ac:dyDescent="0.2">
      <c r="A400" s="163" t="s">
        <v>511</v>
      </c>
      <c r="B400" s="98" t="s">
        <v>455</v>
      </c>
      <c r="C400" s="98" t="s">
        <v>363</v>
      </c>
      <c r="D400" s="98" t="s">
        <v>381</v>
      </c>
      <c r="E400" s="98" t="s">
        <v>778</v>
      </c>
      <c r="F400" s="164" t="s">
        <v>295</v>
      </c>
      <c r="G400" s="162">
        <v>315310</v>
      </c>
      <c r="H400" s="162">
        <v>515310</v>
      </c>
      <c r="I400" s="162">
        <v>515310</v>
      </c>
    </row>
    <row r="401" spans="1:9" ht="31.5" x14ac:dyDescent="0.2">
      <c r="A401" s="163" t="s">
        <v>322</v>
      </c>
      <c r="B401" s="98" t="s">
        <v>455</v>
      </c>
      <c r="C401" s="98" t="s">
        <v>363</v>
      </c>
      <c r="D401" s="98" t="s">
        <v>381</v>
      </c>
      <c r="E401" s="98" t="s">
        <v>778</v>
      </c>
      <c r="F401" s="98" t="s">
        <v>323</v>
      </c>
      <c r="G401" s="162">
        <v>315310</v>
      </c>
      <c r="H401" s="162">
        <v>515310</v>
      </c>
      <c r="I401" s="162">
        <v>515310</v>
      </c>
    </row>
    <row r="402" spans="1:9" ht="31.5" x14ac:dyDescent="0.2">
      <c r="A402" s="163" t="s">
        <v>324</v>
      </c>
      <c r="B402" s="98" t="s">
        <v>455</v>
      </c>
      <c r="C402" s="98" t="s">
        <v>363</v>
      </c>
      <c r="D402" s="98" t="s">
        <v>381</v>
      </c>
      <c r="E402" s="98" t="s">
        <v>778</v>
      </c>
      <c r="F402" s="98" t="s">
        <v>325</v>
      </c>
      <c r="G402" s="162">
        <v>315310</v>
      </c>
      <c r="H402" s="162">
        <v>515310</v>
      </c>
      <c r="I402" s="162">
        <v>515310</v>
      </c>
    </row>
    <row r="403" spans="1:9" ht="31.5" x14ac:dyDescent="0.2">
      <c r="A403" s="163" t="s">
        <v>513</v>
      </c>
      <c r="B403" s="98" t="s">
        <v>455</v>
      </c>
      <c r="C403" s="98" t="s">
        <v>363</v>
      </c>
      <c r="D403" s="98" t="s">
        <v>381</v>
      </c>
      <c r="E403" s="98" t="s">
        <v>779</v>
      </c>
      <c r="F403" s="164" t="s">
        <v>295</v>
      </c>
      <c r="G403" s="162">
        <v>1348882</v>
      </c>
      <c r="H403" s="162">
        <v>0</v>
      </c>
      <c r="I403" s="162">
        <v>0</v>
      </c>
    </row>
    <row r="404" spans="1:9" ht="31.5" x14ac:dyDescent="0.2">
      <c r="A404" s="163" t="s">
        <v>322</v>
      </c>
      <c r="B404" s="98" t="s">
        <v>455</v>
      </c>
      <c r="C404" s="98" t="s">
        <v>363</v>
      </c>
      <c r="D404" s="98" t="s">
        <v>381</v>
      </c>
      <c r="E404" s="98" t="s">
        <v>779</v>
      </c>
      <c r="F404" s="98" t="s">
        <v>323</v>
      </c>
      <c r="G404" s="162">
        <v>1248882</v>
      </c>
      <c r="H404" s="162">
        <v>0</v>
      </c>
      <c r="I404" s="162">
        <v>0</v>
      </c>
    </row>
    <row r="405" spans="1:9" ht="31.5" x14ac:dyDescent="0.2">
      <c r="A405" s="163" t="s">
        <v>324</v>
      </c>
      <c r="B405" s="98" t="s">
        <v>455</v>
      </c>
      <c r="C405" s="98" t="s">
        <v>363</v>
      </c>
      <c r="D405" s="98" t="s">
        <v>381</v>
      </c>
      <c r="E405" s="98" t="s">
        <v>779</v>
      </c>
      <c r="F405" s="98" t="s">
        <v>325</v>
      </c>
      <c r="G405" s="162">
        <v>1248882</v>
      </c>
      <c r="H405" s="162">
        <v>0</v>
      </c>
      <c r="I405" s="162">
        <v>0</v>
      </c>
    </row>
    <row r="406" spans="1:9" ht="15.75" x14ac:dyDescent="0.2">
      <c r="A406" s="163" t="s">
        <v>326</v>
      </c>
      <c r="B406" s="98" t="s">
        <v>455</v>
      </c>
      <c r="C406" s="98" t="s">
        <v>363</v>
      </c>
      <c r="D406" s="98" t="s">
        <v>381</v>
      </c>
      <c r="E406" s="98" t="s">
        <v>779</v>
      </c>
      <c r="F406" s="98" t="s">
        <v>327</v>
      </c>
      <c r="G406" s="162">
        <v>100000</v>
      </c>
      <c r="H406" s="162">
        <v>0</v>
      </c>
      <c r="I406" s="162">
        <v>0</v>
      </c>
    </row>
    <row r="407" spans="1:9" ht="15.75" x14ac:dyDescent="0.2">
      <c r="A407" s="163" t="s">
        <v>328</v>
      </c>
      <c r="B407" s="98" t="s">
        <v>455</v>
      </c>
      <c r="C407" s="98" t="s">
        <v>363</v>
      </c>
      <c r="D407" s="98" t="s">
        <v>381</v>
      </c>
      <c r="E407" s="98" t="s">
        <v>779</v>
      </c>
      <c r="F407" s="98" t="s">
        <v>329</v>
      </c>
      <c r="G407" s="162">
        <v>100000</v>
      </c>
      <c r="H407" s="162">
        <v>0</v>
      </c>
      <c r="I407" s="162">
        <v>0</v>
      </c>
    </row>
    <row r="408" spans="1:9" ht="173.25" x14ac:dyDescent="0.2">
      <c r="A408" s="163" t="s">
        <v>512</v>
      </c>
      <c r="B408" s="98" t="s">
        <v>455</v>
      </c>
      <c r="C408" s="98" t="s">
        <v>363</v>
      </c>
      <c r="D408" s="98" t="s">
        <v>381</v>
      </c>
      <c r="E408" s="98" t="s">
        <v>780</v>
      </c>
      <c r="F408" s="164" t="s">
        <v>295</v>
      </c>
      <c r="G408" s="162">
        <v>65225271.539999999</v>
      </c>
      <c r="H408" s="162">
        <v>30075000</v>
      </c>
      <c r="I408" s="162">
        <v>38978900</v>
      </c>
    </row>
    <row r="409" spans="1:9" ht="15.75" x14ac:dyDescent="0.2">
      <c r="A409" s="163" t="s">
        <v>349</v>
      </c>
      <c r="B409" s="98" t="s">
        <v>455</v>
      </c>
      <c r="C409" s="98" t="s">
        <v>363</v>
      </c>
      <c r="D409" s="98" t="s">
        <v>381</v>
      </c>
      <c r="E409" s="98" t="s">
        <v>780</v>
      </c>
      <c r="F409" s="98" t="s">
        <v>350</v>
      </c>
      <c r="G409" s="162">
        <v>65225271.539999999</v>
      </c>
      <c r="H409" s="162">
        <v>30075000</v>
      </c>
      <c r="I409" s="162">
        <v>38978900</v>
      </c>
    </row>
    <row r="410" spans="1:9" ht="15.75" x14ac:dyDescent="0.2">
      <c r="A410" s="163" t="s">
        <v>102</v>
      </c>
      <c r="B410" s="98" t="s">
        <v>455</v>
      </c>
      <c r="C410" s="98" t="s">
        <v>363</v>
      </c>
      <c r="D410" s="98" t="s">
        <v>381</v>
      </c>
      <c r="E410" s="98" t="s">
        <v>780</v>
      </c>
      <c r="F410" s="98" t="s">
        <v>359</v>
      </c>
      <c r="G410" s="162">
        <v>65225271.539999999</v>
      </c>
      <c r="H410" s="162">
        <v>30075000</v>
      </c>
      <c r="I410" s="162">
        <v>38978900</v>
      </c>
    </row>
    <row r="411" spans="1:9" ht="31.5" x14ac:dyDescent="0.2">
      <c r="A411" s="163" t="s">
        <v>513</v>
      </c>
      <c r="B411" s="98" t="s">
        <v>455</v>
      </c>
      <c r="C411" s="98" t="s">
        <v>363</v>
      </c>
      <c r="D411" s="98" t="s">
        <v>381</v>
      </c>
      <c r="E411" s="98" t="s">
        <v>781</v>
      </c>
      <c r="F411" s="164" t="s">
        <v>295</v>
      </c>
      <c r="G411" s="162">
        <v>64466196.490000002</v>
      </c>
      <c r="H411" s="162">
        <v>33571826.259999998</v>
      </c>
      <c r="I411" s="162">
        <v>33571826.259999998</v>
      </c>
    </row>
    <row r="412" spans="1:9" ht="31.5" x14ac:dyDescent="0.2">
      <c r="A412" s="163" t="s">
        <v>322</v>
      </c>
      <c r="B412" s="98" t="s">
        <v>455</v>
      </c>
      <c r="C412" s="98" t="s">
        <v>363</v>
      </c>
      <c r="D412" s="98" t="s">
        <v>381</v>
      </c>
      <c r="E412" s="98" t="s">
        <v>781</v>
      </c>
      <c r="F412" s="98" t="s">
        <v>323</v>
      </c>
      <c r="G412" s="162">
        <v>7938247.4299999997</v>
      </c>
      <c r="H412" s="162">
        <v>33571826.259999998</v>
      </c>
      <c r="I412" s="162">
        <v>33571826.259999998</v>
      </c>
    </row>
    <row r="413" spans="1:9" ht="31.5" x14ac:dyDescent="0.2">
      <c r="A413" s="163" t="s">
        <v>324</v>
      </c>
      <c r="B413" s="98" t="s">
        <v>455</v>
      </c>
      <c r="C413" s="98" t="s">
        <v>363</v>
      </c>
      <c r="D413" s="98" t="s">
        <v>381</v>
      </c>
      <c r="E413" s="98" t="s">
        <v>781</v>
      </c>
      <c r="F413" s="98" t="s">
        <v>325</v>
      </c>
      <c r="G413" s="162">
        <v>7938247.4299999997</v>
      </c>
      <c r="H413" s="162">
        <v>33571826.259999998</v>
      </c>
      <c r="I413" s="162">
        <v>33571826.259999998</v>
      </c>
    </row>
    <row r="414" spans="1:9" ht="15.75" x14ac:dyDescent="0.2">
      <c r="A414" s="163" t="s">
        <v>349</v>
      </c>
      <c r="B414" s="98" t="s">
        <v>455</v>
      </c>
      <c r="C414" s="98" t="s">
        <v>363</v>
      </c>
      <c r="D414" s="98" t="s">
        <v>381</v>
      </c>
      <c r="E414" s="98" t="s">
        <v>781</v>
      </c>
      <c r="F414" s="98" t="s">
        <v>350</v>
      </c>
      <c r="G414" s="162">
        <v>56527949.060000002</v>
      </c>
      <c r="H414" s="162">
        <v>0</v>
      </c>
      <c r="I414" s="162">
        <v>0</v>
      </c>
    </row>
    <row r="415" spans="1:9" ht="15.75" x14ac:dyDescent="0.2">
      <c r="A415" s="163" t="s">
        <v>102</v>
      </c>
      <c r="B415" s="98" t="s">
        <v>455</v>
      </c>
      <c r="C415" s="98" t="s">
        <v>363</v>
      </c>
      <c r="D415" s="98" t="s">
        <v>381</v>
      </c>
      <c r="E415" s="98" t="s">
        <v>781</v>
      </c>
      <c r="F415" s="98" t="s">
        <v>359</v>
      </c>
      <c r="G415" s="162">
        <v>56527949.060000002</v>
      </c>
      <c r="H415" s="162">
        <v>0</v>
      </c>
      <c r="I415" s="162">
        <v>0</v>
      </c>
    </row>
    <row r="416" spans="1:9" ht="31.5" x14ac:dyDescent="0.2">
      <c r="A416" s="163" t="s">
        <v>920</v>
      </c>
      <c r="B416" s="98" t="s">
        <v>455</v>
      </c>
      <c r="C416" s="98" t="s">
        <v>363</v>
      </c>
      <c r="D416" s="98" t="s">
        <v>381</v>
      </c>
      <c r="E416" s="98" t="s">
        <v>921</v>
      </c>
      <c r="F416" s="164" t="s">
        <v>295</v>
      </c>
      <c r="G416" s="162">
        <v>112525</v>
      </c>
      <c r="H416" s="162">
        <v>0</v>
      </c>
      <c r="I416" s="162">
        <v>0</v>
      </c>
    </row>
    <row r="417" spans="1:14" ht="15.75" x14ac:dyDescent="0.2">
      <c r="A417" s="163" t="s">
        <v>326</v>
      </c>
      <c r="B417" s="98" t="s">
        <v>455</v>
      </c>
      <c r="C417" s="98" t="s">
        <v>363</v>
      </c>
      <c r="D417" s="98" t="s">
        <v>381</v>
      </c>
      <c r="E417" s="98" t="s">
        <v>921</v>
      </c>
      <c r="F417" s="98" t="s">
        <v>327</v>
      </c>
      <c r="G417" s="162">
        <v>112525</v>
      </c>
      <c r="H417" s="162">
        <v>0</v>
      </c>
      <c r="I417" s="162">
        <v>0</v>
      </c>
      <c r="J417" s="99"/>
      <c r="K417" s="99"/>
      <c r="L417" s="99"/>
      <c r="M417" s="99"/>
      <c r="N417" s="99"/>
    </row>
    <row r="418" spans="1:14" ht="15.75" x14ac:dyDescent="0.2">
      <c r="A418" s="163" t="s">
        <v>922</v>
      </c>
      <c r="B418" s="98" t="s">
        <v>455</v>
      </c>
      <c r="C418" s="98" t="s">
        <v>363</v>
      </c>
      <c r="D418" s="98" t="s">
        <v>381</v>
      </c>
      <c r="E418" s="98" t="s">
        <v>921</v>
      </c>
      <c r="F418" s="98" t="s">
        <v>923</v>
      </c>
      <c r="G418" s="162">
        <v>112525</v>
      </c>
      <c r="H418" s="162">
        <v>0</v>
      </c>
      <c r="I418" s="162">
        <v>0</v>
      </c>
    </row>
    <row r="419" spans="1:14" ht="15.75" x14ac:dyDescent="0.2">
      <c r="A419" s="161" t="s">
        <v>364</v>
      </c>
      <c r="B419" s="98" t="s">
        <v>455</v>
      </c>
      <c r="C419" s="98" t="s">
        <v>363</v>
      </c>
      <c r="D419" s="98" t="s">
        <v>365</v>
      </c>
      <c r="E419" s="98" t="s">
        <v>295</v>
      </c>
      <c r="F419" s="98" t="s">
        <v>295</v>
      </c>
      <c r="G419" s="162">
        <v>2649620.69</v>
      </c>
      <c r="H419" s="162">
        <v>3502873.74</v>
      </c>
      <c r="I419" s="162">
        <v>1550000</v>
      </c>
    </row>
    <row r="420" spans="1:14" ht="15.75" x14ac:dyDescent="0.2">
      <c r="A420" s="163" t="s">
        <v>520</v>
      </c>
      <c r="B420" s="98" t="s">
        <v>455</v>
      </c>
      <c r="C420" s="98" t="s">
        <v>363</v>
      </c>
      <c r="D420" s="98" t="s">
        <v>365</v>
      </c>
      <c r="E420" s="98" t="s">
        <v>782</v>
      </c>
      <c r="F420" s="164" t="s">
        <v>295</v>
      </c>
      <c r="G420" s="162">
        <v>1498000</v>
      </c>
      <c r="H420" s="162">
        <v>1350000</v>
      </c>
      <c r="I420" s="162">
        <v>1350000</v>
      </c>
    </row>
    <row r="421" spans="1:14" ht="31.5" x14ac:dyDescent="0.2">
      <c r="A421" s="163" t="s">
        <v>322</v>
      </c>
      <c r="B421" s="98" t="s">
        <v>455</v>
      </c>
      <c r="C421" s="98" t="s">
        <v>363</v>
      </c>
      <c r="D421" s="98" t="s">
        <v>365</v>
      </c>
      <c r="E421" s="98" t="s">
        <v>782</v>
      </c>
      <c r="F421" s="98" t="s">
        <v>323</v>
      </c>
      <c r="G421" s="162">
        <v>1398000</v>
      </c>
      <c r="H421" s="162">
        <v>1350000</v>
      </c>
      <c r="I421" s="162">
        <v>1350000</v>
      </c>
    </row>
    <row r="422" spans="1:14" ht="31.5" x14ac:dyDescent="0.2">
      <c r="A422" s="163" t="s">
        <v>324</v>
      </c>
      <c r="B422" s="98" t="s">
        <v>455</v>
      </c>
      <c r="C422" s="98" t="s">
        <v>363</v>
      </c>
      <c r="D422" s="98" t="s">
        <v>365</v>
      </c>
      <c r="E422" s="98" t="s">
        <v>782</v>
      </c>
      <c r="F422" s="98" t="s">
        <v>325</v>
      </c>
      <c r="G422" s="162">
        <v>1398000</v>
      </c>
      <c r="H422" s="162">
        <v>1350000</v>
      </c>
      <c r="I422" s="162">
        <v>1350000</v>
      </c>
    </row>
    <row r="423" spans="1:14" ht="15.75" x14ac:dyDescent="0.2">
      <c r="A423" s="163" t="s">
        <v>326</v>
      </c>
      <c r="B423" s="98" t="s">
        <v>455</v>
      </c>
      <c r="C423" s="98" t="s">
        <v>363</v>
      </c>
      <c r="D423" s="98" t="s">
        <v>365</v>
      </c>
      <c r="E423" s="98" t="s">
        <v>782</v>
      </c>
      <c r="F423" s="98" t="s">
        <v>327</v>
      </c>
      <c r="G423" s="162">
        <v>100000</v>
      </c>
      <c r="H423" s="162">
        <v>0</v>
      </c>
      <c r="I423" s="162">
        <v>0</v>
      </c>
    </row>
    <row r="424" spans="1:14" ht="15.75" x14ac:dyDescent="0.2">
      <c r="A424" s="163" t="s">
        <v>328</v>
      </c>
      <c r="B424" s="98" t="s">
        <v>455</v>
      </c>
      <c r="C424" s="98" t="s">
        <v>363</v>
      </c>
      <c r="D424" s="98" t="s">
        <v>365</v>
      </c>
      <c r="E424" s="98" t="s">
        <v>782</v>
      </c>
      <c r="F424" s="98" t="s">
        <v>329</v>
      </c>
      <c r="G424" s="162">
        <v>100000</v>
      </c>
      <c r="H424" s="162">
        <v>0</v>
      </c>
      <c r="I424" s="162">
        <v>0</v>
      </c>
    </row>
    <row r="425" spans="1:14" ht="31.5" x14ac:dyDescent="0.2">
      <c r="A425" s="163" t="s">
        <v>515</v>
      </c>
      <c r="B425" s="98" t="s">
        <v>455</v>
      </c>
      <c r="C425" s="98" t="s">
        <v>363</v>
      </c>
      <c r="D425" s="98" t="s">
        <v>365</v>
      </c>
      <c r="E425" s="98" t="s">
        <v>516</v>
      </c>
      <c r="F425" s="164" t="s">
        <v>295</v>
      </c>
      <c r="G425" s="162">
        <v>0</v>
      </c>
      <c r="H425" s="162">
        <v>1361983.84</v>
      </c>
      <c r="I425" s="162">
        <v>0</v>
      </c>
    </row>
    <row r="426" spans="1:14" ht="31.5" x14ac:dyDescent="0.2">
      <c r="A426" s="163" t="s">
        <v>322</v>
      </c>
      <c r="B426" s="98" t="s">
        <v>455</v>
      </c>
      <c r="C426" s="98" t="s">
        <v>363</v>
      </c>
      <c r="D426" s="98" t="s">
        <v>365</v>
      </c>
      <c r="E426" s="98" t="s">
        <v>516</v>
      </c>
      <c r="F426" s="98" t="s">
        <v>323</v>
      </c>
      <c r="G426" s="162">
        <v>0</v>
      </c>
      <c r="H426" s="162">
        <v>1361983.84</v>
      </c>
      <c r="I426" s="162">
        <v>0</v>
      </c>
    </row>
    <row r="427" spans="1:14" ht="31.5" x14ac:dyDescent="0.2">
      <c r="A427" s="163" t="s">
        <v>324</v>
      </c>
      <c r="B427" s="98" t="s">
        <v>455</v>
      </c>
      <c r="C427" s="98" t="s">
        <v>363</v>
      </c>
      <c r="D427" s="98" t="s">
        <v>365</v>
      </c>
      <c r="E427" s="98" t="s">
        <v>516</v>
      </c>
      <c r="F427" s="98" t="s">
        <v>325</v>
      </c>
      <c r="G427" s="162">
        <v>0</v>
      </c>
      <c r="H427" s="162">
        <v>1361983.84</v>
      </c>
      <c r="I427" s="162">
        <v>0</v>
      </c>
    </row>
    <row r="428" spans="1:14" ht="15.75" x14ac:dyDescent="0.2">
      <c r="A428" s="163" t="s">
        <v>514</v>
      </c>
      <c r="B428" s="98" t="s">
        <v>455</v>
      </c>
      <c r="C428" s="98" t="s">
        <v>363</v>
      </c>
      <c r="D428" s="98" t="s">
        <v>365</v>
      </c>
      <c r="E428" s="98" t="s">
        <v>517</v>
      </c>
      <c r="F428" s="164" t="s">
        <v>295</v>
      </c>
      <c r="G428" s="162">
        <v>671179.8</v>
      </c>
      <c r="H428" s="162">
        <v>590889.9</v>
      </c>
      <c r="I428" s="162">
        <v>0</v>
      </c>
    </row>
    <row r="429" spans="1:14" ht="31.5" x14ac:dyDescent="0.2">
      <c r="A429" s="163" t="s">
        <v>322</v>
      </c>
      <c r="B429" s="98" t="s">
        <v>455</v>
      </c>
      <c r="C429" s="98" t="s">
        <v>363</v>
      </c>
      <c r="D429" s="98" t="s">
        <v>365</v>
      </c>
      <c r="E429" s="98" t="s">
        <v>517</v>
      </c>
      <c r="F429" s="98" t="s">
        <v>323</v>
      </c>
      <c r="G429" s="162">
        <v>671179.8</v>
      </c>
      <c r="H429" s="162">
        <v>590889.9</v>
      </c>
      <c r="I429" s="162">
        <v>0</v>
      </c>
    </row>
    <row r="430" spans="1:14" ht="31.5" x14ac:dyDescent="0.2">
      <c r="A430" s="163" t="s">
        <v>324</v>
      </c>
      <c r="B430" s="98" t="s">
        <v>455</v>
      </c>
      <c r="C430" s="98" t="s">
        <v>363</v>
      </c>
      <c r="D430" s="98" t="s">
        <v>365</v>
      </c>
      <c r="E430" s="98" t="s">
        <v>517</v>
      </c>
      <c r="F430" s="98" t="s">
        <v>325</v>
      </c>
      <c r="G430" s="162">
        <v>671179.8</v>
      </c>
      <c r="H430" s="162">
        <v>590889.9</v>
      </c>
      <c r="I430" s="162">
        <v>0</v>
      </c>
    </row>
    <row r="431" spans="1:14" ht="15.75" x14ac:dyDescent="0.2">
      <c r="A431" s="163" t="s">
        <v>518</v>
      </c>
      <c r="B431" s="98" t="s">
        <v>455</v>
      </c>
      <c r="C431" s="98" t="s">
        <v>363</v>
      </c>
      <c r="D431" s="98" t="s">
        <v>365</v>
      </c>
      <c r="E431" s="98" t="s">
        <v>519</v>
      </c>
      <c r="F431" s="164" t="s">
        <v>295</v>
      </c>
      <c r="G431" s="162">
        <v>200000</v>
      </c>
      <c r="H431" s="162">
        <v>200000</v>
      </c>
      <c r="I431" s="162">
        <v>200000</v>
      </c>
    </row>
    <row r="432" spans="1:14" ht="31.5" x14ac:dyDescent="0.2">
      <c r="A432" s="163" t="s">
        <v>322</v>
      </c>
      <c r="B432" s="98" t="s">
        <v>455</v>
      </c>
      <c r="C432" s="98" t="s">
        <v>363</v>
      </c>
      <c r="D432" s="98" t="s">
        <v>365</v>
      </c>
      <c r="E432" s="98" t="s">
        <v>519</v>
      </c>
      <c r="F432" s="98" t="s">
        <v>323</v>
      </c>
      <c r="G432" s="162">
        <v>200000</v>
      </c>
      <c r="H432" s="162">
        <v>200000</v>
      </c>
      <c r="I432" s="162">
        <v>200000</v>
      </c>
    </row>
    <row r="433" spans="1:9" ht="31.5" x14ac:dyDescent="0.2">
      <c r="A433" s="163" t="s">
        <v>324</v>
      </c>
      <c r="B433" s="98" t="s">
        <v>455</v>
      </c>
      <c r="C433" s="98" t="s">
        <v>363</v>
      </c>
      <c r="D433" s="98" t="s">
        <v>365</v>
      </c>
      <c r="E433" s="98" t="s">
        <v>519</v>
      </c>
      <c r="F433" s="98" t="s">
        <v>325</v>
      </c>
      <c r="G433" s="162">
        <v>200000</v>
      </c>
      <c r="H433" s="162">
        <v>200000</v>
      </c>
      <c r="I433" s="162">
        <v>200000</v>
      </c>
    </row>
    <row r="434" spans="1:9" ht="31.5" x14ac:dyDescent="0.2">
      <c r="A434" s="163" t="s">
        <v>920</v>
      </c>
      <c r="B434" s="98" t="s">
        <v>455</v>
      </c>
      <c r="C434" s="98" t="s">
        <v>363</v>
      </c>
      <c r="D434" s="98" t="s">
        <v>365</v>
      </c>
      <c r="E434" s="98" t="s">
        <v>921</v>
      </c>
      <c r="F434" s="164" t="s">
        <v>295</v>
      </c>
      <c r="G434" s="162">
        <v>280440.89</v>
      </c>
      <c r="H434" s="162">
        <v>0</v>
      </c>
      <c r="I434" s="162">
        <v>0</v>
      </c>
    </row>
    <row r="435" spans="1:9" ht="15.75" x14ac:dyDescent="0.2">
      <c r="A435" s="163" t="s">
        <v>326</v>
      </c>
      <c r="B435" s="98" t="s">
        <v>455</v>
      </c>
      <c r="C435" s="98" t="s">
        <v>363</v>
      </c>
      <c r="D435" s="98" t="s">
        <v>365</v>
      </c>
      <c r="E435" s="98" t="s">
        <v>921</v>
      </c>
      <c r="F435" s="98" t="s">
        <v>327</v>
      </c>
      <c r="G435" s="162">
        <v>280440.89</v>
      </c>
      <c r="H435" s="162">
        <v>0</v>
      </c>
      <c r="I435" s="162">
        <v>0</v>
      </c>
    </row>
    <row r="436" spans="1:9" ht="15.75" x14ac:dyDescent="0.2">
      <c r="A436" s="163" t="s">
        <v>922</v>
      </c>
      <c r="B436" s="98" t="s">
        <v>455</v>
      </c>
      <c r="C436" s="98" t="s">
        <v>363</v>
      </c>
      <c r="D436" s="98" t="s">
        <v>365</v>
      </c>
      <c r="E436" s="98" t="s">
        <v>921</v>
      </c>
      <c r="F436" s="98" t="s">
        <v>923</v>
      </c>
      <c r="G436" s="162">
        <v>280440.89</v>
      </c>
      <c r="H436" s="162">
        <v>0</v>
      </c>
      <c r="I436" s="162">
        <v>0</v>
      </c>
    </row>
    <row r="437" spans="1:9" ht="15.75" x14ac:dyDescent="0.2">
      <c r="A437" s="161" t="s">
        <v>435</v>
      </c>
      <c r="B437" s="98" t="s">
        <v>455</v>
      </c>
      <c r="C437" s="98" t="s">
        <v>436</v>
      </c>
      <c r="D437" s="98" t="s">
        <v>295</v>
      </c>
      <c r="E437" s="98" t="s">
        <v>295</v>
      </c>
      <c r="F437" s="98" t="s">
        <v>295</v>
      </c>
      <c r="G437" s="162">
        <f>102490161.98-7509000</f>
        <v>94981161.980000004</v>
      </c>
      <c r="H437" s="162">
        <v>53491413.060000002</v>
      </c>
      <c r="I437" s="162">
        <v>26324573.68</v>
      </c>
    </row>
    <row r="438" spans="1:9" ht="15.75" x14ac:dyDescent="0.2">
      <c r="A438" s="161" t="s">
        <v>437</v>
      </c>
      <c r="B438" s="98" t="s">
        <v>455</v>
      </c>
      <c r="C438" s="98" t="s">
        <v>436</v>
      </c>
      <c r="D438" s="98" t="s">
        <v>313</v>
      </c>
      <c r="E438" s="98" t="s">
        <v>295</v>
      </c>
      <c r="F438" s="98" t="s">
        <v>295</v>
      </c>
      <c r="G438" s="162">
        <v>6421238.0499999998</v>
      </c>
      <c r="H438" s="162">
        <v>5610779.4699999997</v>
      </c>
      <c r="I438" s="162">
        <v>5610779.4699999997</v>
      </c>
    </row>
    <row r="439" spans="1:9" ht="47.25" x14ac:dyDescent="0.2">
      <c r="A439" s="163" t="s">
        <v>477</v>
      </c>
      <c r="B439" s="98" t="s">
        <v>455</v>
      </c>
      <c r="C439" s="98" t="s">
        <v>436</v>
      </c>
      <c r="D439" s="98" t="s">
        <v>313</v>
      </c>
      <c r="E439" s="98" t="s">
        <v>478</v>
      </c>
      <c r="F439" s="164" t="s">
        <v>295</v>
      </c>
      <c r="G439" s="162">
        <v>1627745</v>
      </c>
      <c r="H439" s="162">
        <v>0</v>
      </c>
      <c r="I439" s="162">
        <v>0</v>
      </c>
    </row>
    <row r="440" spans="1:9" ht="31.5" x14ac:dyDescent="0.2">
      <c r="A440" s="163" t="s">
        <v>322</v>
      </c>
      <c r="B440" s="98" t="s">
        <v>455</v>
      </c>
      <c r="C440" s="98" t="s">
        <v>436</v>
      </c>
      <c r="D440" s="98" t="s">
        <v>313</v>
      </c>
      <c r="E440" s="98" t="s">
        <v>478</v>
      </c>
      <c r="F440" s="98" t="s">
        <v>323</v>
      </c>
      <c r="G440" s="162">
        <v>1627745</v>
      </c>
      <c r="H440" s="162">
        <v>0</v>
      </c>
      <c r="I440" s="162">
        <v>0</v>
      </c>
    </row>
    <row r="441" spans="1:9" ht="31.5" x14ac:dyDescent="0.2">
      <c r="A441" s="163" t="s">
        <v>324</v>
      </c>
      <c r="B441" s="98" t="s">
        <v>455</v>
      </c>
      <c r="C441" s="98" t="s">
        <v>436</v>
      </c>
      <c r="D441" s="98" t="s">
        <v>313</v>
      </c>
      <c r="E441" s="98" t="s">
        <v>478</v>
      </c>
      <c r="F441" s="98" t="s">
        <v>325</v>
      </c>
      <c r="G441" s="162">
        <v>1627745</v>
      </c>
      <c r="H441" s="162">
        <v>0</v>
      </c>
      <c r="I441" s="162">
        <v>0</v>
      </c>
    </row>
    <row r="442" spans="1:9" ht="94.5" x14ac:dyDescent="0.2">
      <c r="A442" s="163" t="s">
        <v>521</v>
      </c>
      <c r="B442" s="98" t="s">
        <v>455</v>
      </c>
      <c r="C442" s="98" t="s">
        <v>436</v>
      </c>
      <c r="D442" s="98" t="s">
        <v>313</v>
      </c>
      <c r="E442" s="98" t="s">
        <v>522</v>
      </c>
      <c r="F442" s="164" t="s">
        <v>295</v>
      </c>
      <c r="G442" s="162">
        <v>3938134.06</v>
      </c>
      <c r="H442" s="162">
        <v>5510779.4699999997</v>
      </c>
      <c r="I442" s="162">
        <v>5510779.4699999997</v>
      </c>
    </row>
    <row r="443" spans="1:9" ht="15.75" x14ac:dyDescent="0.2">
      <c r="A443" s="163" t="s">
        <v>349</v>
      </c>
      <c r="B443" s="98" t="s">
        <v>455</v>
      </c>
      <c r="C443" s="98" t="s">
        <v>436</v>
      </c>
      <c r="D443" s="98" t="s">
        <v>313</v>
      </c>
      <c r="E443" s="98" t="s">
        <v>522</v>
      </c>
      <c r="F443" s="98" t="s">
        <v>350</v>
      </c>
      <c r="G443" s="162">
        <v>3938134.06</v>
      </c>
      <c r="H443" s="162">
        <v>5510779.4699999997</v>
      </c>
      <c r="I443" s="162">
        <v>5510779.4699999997</v>
      </c>
    </row>
    <row r="444" spans="1:9" ht="15.75" x14ac:dyDescent="0.2">
      <c r="A444" s="163" t="s">
        <v>102</v>
      </c>
      <c r="B444" s="98" t="s">
        <v>455</v>
      </c>
      <c r="C444" s="98" t="s">
        <v>436</v>
      </c>
      <c r="D444" s="98" t="s">
        <v>313</v>
      </c>
      <c r="E444" s="98" t="s">
        <v>522</v>
      </c>
      <c r="F444" s="98" t="s">
        <v>359</v>
      </c>
      <c r="G444" s="162">
        <v>3938134.06</v>
      </c>
      <c r="H444" s="162">
        <v>5510779.4699999997</v>
      </c>
      <c r="I444" s="162">
        <v>5510779.4699999997</v>
      </c>
    </row>
    <row r="445" spans="1:9" ht="15.75" x14ac:dyDescent="0.2">
      <c r="A445" s="163" t="s">
        <v>525</v>
      </c>
      <c r="B445" s="98" t="s">
        <v>455</v>
      </c>
      <c r="C445" s="98" t="s">
        <v>436</v>
      </c>
      <c r="D445" s="98" t="s">
        <v>313</v>
      </c>
      <c r="E445" s="98" t="s">
        <v>526</v>
      </c>
      <c r="F445" s="164" t="s">
        <v>295</v>
      </c>
      <c r="G445" s="162">
        <v>855358.99</v>
      </c>
      <c r="H445" s="162">
        <v>100000</v>
      </c>
      <c r="I445" s="162">
        <v>100000</v>
      </c>
    </row>
    <row r="446" spans="1:9" ht="31.5" x14ac:dyDescent="0.2">
      <c r="A446" s="163" t="s">
        <v>322</v>
      </c>
      <c r="B446" s="98" t="s">
        <v>455</v>
      </c>
      <c r="C446" s="98" t="s">
        <v>436</v>
      </c>
      <c r="D446" s="98" t="s">
        <v>313</v>
      </c>
      <c r="E446" s="98" t="s">
        <v>526</v>
      </c>
      <c r="F446" s="98" t="s">
        <v>323</v>
      </c>
      <c r="G446" s="162">
        <v>855358.99</v>
      </c>
      <c r="H446" s="162">
        <v>100000</v>
      </c>
      <c r="I446" s="162">
        <v>100000</v>
      </c>
    </row>
    <row r="447" spans="1:9" ht="31.5" x14ac:dyDescent="0.2">
      <c r="A447" s="163" t="s">
        <v>324</v>
      </c>
      <c r="B447" s="98" t="s">
        <v>455</v>
      </c>
      <c r="C447" s="98" t="s">
        <v>436</v>
      </c>
      <c r="D447" s="98" t="s">
        <v>313</v>
      </c>
      <c r="E447" s="98" t="s">
        <v>526</v>
      </c>
      <c r="F447" s="98" t="s">
        <v>325</v>
      </c>
      <c r="G447" s="162">
        <v>855358.99</v>
      </c>
      <c r="H447" s="162">
        <v>100000</v>
      </c>
      <c r="I447" s="162">
        <v>100000</v>
      </c>
    </row>
    <row r="448" spans="1:9" ht="15.75" x14ac:dyDescent="0.2">
      <c r="A448" s="161" t="s">
        <v>527</v>
      </c>
      <c r="B448" s="98" t="s">
        <v>455</v>
      </c>
      <c r="C448" s="98" t="s">
        <v>436</v>
      </c>
      <c r="D448" s="98" t="s">
        <v>448</v>
      </c>
      <c r="E448" s="98" t="s">
        <v>295</v>
      </c>
      <c r="F448" s="98" t="s">
        <v>295</v>
      </c>
      <c r="G448" s="162">
        <v>48761044.950000003</v>
      </c>
      <c r="H448" s="162">
        <v>37310611.140000001</v>
      </c>
      <c r="I448" s="162">
        <v>7240504.1399999997</v>
      </c>
    </row>
    <row r="449" spans="1:9" ht="47.25" x14ac:dyDescent="0.2">
      <c r="A449" s="163" t="s">
        <v>477</v>
      </c>
      <c r="B449" s="98" t="s">
        <v>455</v>
      </c>
      <c r="C449" s="98" t="s">
        <v>436</v>
      </c>
      <c r="D449" s="98" t="s">
        <v>448</v>
      </c>
      <c r="E449" s="98" t="s">
        <v>478</v>
      </c>
      <c r="F449" s="164" t="s">
        <v>295</v>
      </c>
      <c r="G449" s="162">
        <v>871295</v>
      </c>
      <c r="H449" s="162">
        <v>722927</v>
      </c>
      <c r="I449" s="162">
        <v>722927</v>
      </c>
    </row>
    <row r="450" spans="1:9" ht="31.5" x14ac:dyDescent="0.2">
      <c r="A450" s="163" t="s">
        <v>322</v>
      </c>
      <c r="B450" s="98" t="s">
        <v>455</v>
      </c>
      <c r="C450" s="98" t="s">
        <v>436</v>
      </c>
      <c r="D450" s="98" t="s">
        <v>448</v>
      </c>
      <c r="E450" s="98" t="s">
        <v>478</v>
      </c>
      <c r="F450" s="98" t="s">
        <v>323</v>
      </c>
      <c r="G450" s="162">
        <v>719727</v>
      </c>
      <c r="H450" s="162">
        <v>720927</v>
      </c>
      <c r="I450" s="162">
        <v>720927</v>
      </c>
    </row>
    <row r="451" spans="1:9" ht="31.5" x14ac:dyDescent="0.2">
      <c r="A451" s="163" t="s">
        <v>324</v>
      </c>
      <c r="B451" s="98" t="s">
        <v>455</v>
      </c>
      <c r="C451" s="98" t="s">
        <v>436</v>
      </c>
      <c r="D451" s="98" t="s">
        <v>448</v>
      </c>
      <c r="E451" s="98" t="s">
        <v>478</v>
      </c>
      <c r="F451" s="98" t="s">
        <v>325</v>
      </c>
      <c r="G451" s="162">
        <v>719727</v>
      </c>
      <c r="H451" s="162">
        <v>720927</v>
      </c>
      <c r="I451" s="162">
        <v>720927</v>
      </c>
    </row>
    <row r="452" spans="1:9" ht="15.75" x14ac:dyDescent="0.2">
      <c r="A452" s="163" t="s">
        <v>326</v>
      </c>
      <c r="B452" s="98" t="s">
        <v>455</v>
      </c>
      <c r="C452" s="98" t="s">
        <v>436</v>
      </c>
      <c r="D452" s="98" t="s">
        <v>448</v>
      </c>
      <c r="E452" s="98" t="s">
        <v>478</v>
      </c>
      <c r="F452" s="98" t="s">
        <v>327</v>
      </c>
      <c r="G452" s="162">
        <v>151568</v>
      </c>
      <c r="H452" s="162">
        <v>2000</v>
      </c>
      <c r="I452" s="162">
        <v>2000</v>
      </c>
    </row>
    <row r="453" spans="1:9" ht="15.75" x14ac:dyDescent="0.2">
      <c r="A453" s="163" t="s">
        <v>328</v>
      </c>
      <c r="B453" s="98" t="s">
        <v>455</v>
      </c>
      <c r="C453" s="98" t="s">
        <v>436</v>
      </c>
      <c r="D453" s="98" t="s">
        <v>448</v>
      </c>
      <c r="E453" s="98" t="s">
        <v>478</v>
      </c>
      <c r="F453" s="98" t="s">
        <v>329</v>
      </c>
      <c r="G453" s="162">
        <v>151568</v>
      </c>
      <c r="H453" s="162">
        <v>2000</v>
      </c>
      <c r="I453" s="162">
        <v>2000</v>
      </c>
    </row>
    <row r="454" spans="1:9" ht="78.75" x14ac:dyDescent="0.2">
      <c r="A454" s="163" t="s">
        <v>528</v>
      </c>
      <c r="B454" s="98" t="s">
        <v>455</v>
      </c>
      <c r="C454" s="98" t="s">
        <v>436</v>
      </c>
      <c r="D454" s="98" t="s">
        <v>448</v>
      </c>
      <c r="E454" s="98" t="s">
        <v>529</v>
      </c>
      <c r="F454" s="164" t="s">
        <v>295</v>
      </c>
      <c r="G454" s="162">
        <v>8240956.2800000003</v>
      </c>
      <c r="H454" s="162">
        <v>6517577.1399999997</v>
      </c>
      <c r="I454" s="162">
        <v>6517577.1399999997</v>
      </c>
    </row>
    <row r="455" spans="1:9" ht="31.5" x14ac:dyDescent="0.2">
      <c r="A455" s="163" t="s">
        <v>322</v>
      </c>
      <c r="B455" s="98" t="s">
        <v>455</v>
      </c>
      <c r="C455" s="98" t="s">
        <v>436</v>
      </c>
      <c r="D455" s="98" t="s">
        <v>448</v>
      </c>
      <c r="E455" s="98" t="s">
        <v>529</v>
      </c>
      <c r="F455" s="98" t="s">
        <v>323</v>
      </c>
      <c r="G455" s="162">
        <v>5546493.29</v>
      </c>
      <c r="H455" s="162">
        <v>5260289.33</v>
      </c>
      <c r="I455" s="162">
        <v>5260289.33</v>
      </c>
    </row>
    <row r="456" spans="1:9" ht="31.5" x14ac:dyDescent="0.2">
      <c r="A456" s="163" t="s">
        <v>324</v>
      </c>
      <c r="B456" s="98" t="s">
        <v>455</v>
      </c>
      <c r="C456" s="98" t="s">
        <v>436</v>
      </c>
      <c r="D456" s="98" t="s">
        <v>448</v>
      </c>
      <c r="E456" s="98" t="s">
        <v>529</v>
      </c>
      <c r="F456" s="98" t="s">
        <v>325</v>
      </c>
      <c r="G456" s="162">
        <v>5546493.29</v>
      </c>
      <c r="H456" s="162">
        <v>5260289.33</v>
      </c>
      <c r="I456" s="162">
        <v>5260289.33</v>
      </c>
    </row>
    <row r="457" spans="1:9" ht="15.75" x14ac:dyDescent="0.2">
      <c r="A457" s="163" t="s">
        <v>349</v>
      </c>
      <c r="B457" s="98" t="s">
        <v>455</v>
      </c>
      <c r="C457" s="98" t="s">
        <v>436</v>
      </c>
      <c r="D457" s="98" t="s">
        <v>448</v>
      </c>
      <c r="E457" s="98" t="s">
        <v>529</v>
      </c>
      <c r="F457" s="98" t="s">
        <v>350</v>
      </c>
      <c r="G457" s="162">
        <v>2694462.99</v>
      </c>
      <c r="H457" s="162">
        <v>1257287.81</v>
      </c>
      <c r="I457" s="162">
        <v>1257287.81</v>
      </c>
    </row>
    <row r="458" spans="1:9" ht="15.75" x14ac:dyDescent="0.2">
      <c r="A458" s="163" t="s">
        <v>102</v>
      </c>
      <c r="B458" s="98" t="s">
        <v>455</v>
      </c>
      <c r="C458" s="98" t="s">
        <v>436</v>
      </c>
      <c r="D458" s="98" t="s">
        <v>448</v>
      </c>
      <c r="E458" s="98" t="s">
        <v>529</v>
      </c>
      <c r="F458" s="98" t="s">
        <v>359</v>
      </c>
      <c r="G458" s="162">
        <v>2694462.99</v>
      </c>
      <c r="H458" s="162">
        <v>1257287.81</v>
      </c>
      <c r="I458" s="162">
        <v>1257287.81</v>
      </c>
    </row>
    <row r="459" spans="1:9" ht="15.75" x14ac:dyDescent="0.2">
      <c r="A459" s="163" t="s">
        <v>861</v>
      </c>
      <c r="B459" s="98" t="s">
        <v>455</v>
      </c>
      <c r="C459" s="98" t="s">
        <v>436</v>
      </c>
      <c r="D459" s="98" t="s">
        <v>448</v>
      </c>
      <c r="E459" s="98" t="s">
        <v>862</v>
      </c>
      <c r="F459" s="164" t="s">
        <v>295</v>
      </c>
      <c r="G459" s="162">
        <v>0</v>
      </c>
      <c r="H459" s="162">
        <v>28585080</v>
      </c>
      <c r="I459" s="162">
        <v>0</v>
      </c>
    </row>
    <row r="460" spans="1:9" ht="31.5" x14ac:dyDescent="0.2">
      <c r="A460" s="163" t="s">
        <v>507</v>
      </c>
      <c r="B460" s="98" t="s">
        <v>455</v>
      </c>
      <c r="C460" s="98" t="s">
        <v>436</v>
      </c>
      <c r="D460" s="98" t="s">
        <v>448</v>
      </c>
      <c r="E460" s="98" t="s">
        <v>862</v>
      </c>
      <c r="F460" s="98" t="s">
        <v>508</v>
      </c>
      <c r="G460" s="162">
        <v>0</v>
      </c>
      <c r="H460" s="162">
        <v>28585080</v>
      </c>
      <c r="I460" s="162">
        <v>0</v>
      </c>
    </row>
    <row r="461" spans="1:9" ht="15.75" x14ac:dyDescent="0.2">
      <c r="A461" s="163" t="s">
        <v>509</v>
      </c>
      <c r="B461" s="98" t="s">
        <v>455</v>
      </c>
      <c r="C461" s="98" t="s">
        <v>436</v>
      </c>
      <c r="D461" s="98" t="s">
        <v>448</v>
      </c>
      <c r="E461" s="98" t="s">
        <v>862</v>
      </c>
      <c r="F461" s="98" t="s">
        <v>510</v>
      </c>
      <c r="G461" s="162">
        <v>0</v>
      </c>
      <c r="H461" s="162">
        <v>28585080</v>
      </c>
      <c r="I461" s="162">
        <v>0</v>
      </c>
    </row>
    <row r="462" spans="1:9" ht="31.5" x14ac:dyDescent="0.2">
      <c r="A462" s="163" t="s">
        <v>817</v>
      </c>
      <c r="B462" s="98" t="s">
        <v>455</v>
      </c>
      <c r="C462" s="98" t="s">
        <v>436</v>
      </c>
      <c r="D462" s="98" t="s">
        <v>448</v>
      </c>
      <c r="E462" s="98" t="s">
        <v>783</v>
      </c>
      <c r="F462" s="164" t="s">
        <v>295</v>
      </c>
      <c r="G462" s="162">
        <v>20566967</v>
      </c>
      <c r="H462" s="162">
        <v>0</v>
      </c>
      <c r="I462" s="162">
        <v>0</v>
      </c>
    </row>
    <row r="463" spans="1:9" ht="31.5" x14ac:dyDescent="0.2">
      <c r="A463" s="163" t="s">
        <v>507</v>
      </c>
      <c r="B463" s="98" t="s">
        <v>455</v>
      </c>
      <c r="C463" s="98" t="s">
        <v>436</v>
      </c>
      <c r="D463" s="98" t="s">
        <v>448</v>
      </c>
      <c r="E463" s="98" t="s">
        <v>783</v>
      </c>
      <c r="F463" s="98" t="s">
        <v>508</v>
      </c>
      <c r="G463" s="162">
        <v>20566967</v>
      </c>
      <c r="H463" s="162">
        <v>0</v>
      </c>
      <c r="I463" s="162">
        <v>0</v>
      </c>
    </row>
    <row r="464" spans="1:9" ht="15.75" x14ac:dyDescent="0.2">
      <c r="A464" s="163" t="s">
        <v>509</v>
      </c>
      <c r="B464" s="98" t="s">
        <v>455</v>
      </c>
      <c r="C464" s="98" t="s">
        <v>436</v>
      </c>
      <c r="D464" s="98" t="s">
        <v>448</v>
      </c>
      <c r="E464" s="98" t="s">
        <v>783</v>
      </c>
      <c r="F464" s="98" t="s">
        <v>510</v>
      </c>
      <c r="G464" s="162">
        <v>20566967</v>
      </c>
      <c r="H464" s="162">
        <v>0</v>
      </c>
      <c r="I464" s="162">
        <v>0</v>
      </c>
    </row>
    <row r="465" spans="1:9" ht="31.5" x14ac:dyDescent="0.2">
      <c r="A465" s="163" t="s">
        <v>523</v>
      </c>
      <c r="B465" s="98" t="s">
        <v>455</v>
      </c>
      <c r="C465" s="98" t="s">
        <v>436</v>
      </c>
      <c r="D465" s="98" t="s">
        <v>448</v>
      </c>
      <c r="E465" s="98" t="s">
        <v>530</v>
      </c>
      <c r="F465" s="164" t="s">
        <v>295</v>
      </c>
      <c r="G465" s="162">
        <v>1185021.3999999999</v>
      </c>
      <c r="H465" s="162">
        <v>0</v>
      </c>
      <c r="I465" s="162">
        <v>0</v>
      </c>
    </row>
    <row r="466" spans="1:9" ht="31.5" x14ac:dyDescent="0.2">
      <c r="A466" s="163" t="s">
        <v>507</v>
      </c>
      <c r="B466" s="98" t="s">
        <v>455</v>
      </c>
      <c r="C466" s="98" t="s">
        <v>436</v>
      </c>
      <c r="D466" s="98" t="s">
        <v>448</v>
      </c>
      <c r="E466" s="98" t="s">
        <v>530</v>
      </c>
      <c r="F466" s="98" t="s">
        <v>508</v>
      </c>
      <c r="G466" s="162">
        <v>1185021.3999999999</v>
      </c>
      <c r="H466" s="162">
        <v>0</v>
      </c>
      <c r="I466" s="162">
        <v>0</v>
      </c>
    </row>
    <row r="467" spans="1:9" ht="15.75" x14ac:dyDescent="0.2">
      <c r="A467" s="163" t="s">
        <v>509</v>
      </c>
      <c r="B467" s="98" t="s">
        <v>455</v>
      </c>
      <c r="C467" s="98" t="s">
        <v>436</v>
      </c>
      <c r="D467" s="98" t="s">
        <v>448</v>
      </c>
      <c r="E467" s="98" t="s">
        <v>530</v>
      </c>
      <c r="F467" s="98" t="s">
        <v>510</v>
      </c>
      <c r="G467" s="162">
        <v>1185021.3999999999</v>
      </c>
      <c r="H467" s="162">
        <v>0</v>
      </c>
      <c r="I467" s="162">
        <v>0</v>
      </c>
    </row>
    <row r="468" spans="1:9" ht="31.5" x14ac:dyDescent="0.2">
      <c r="A468" s="163" t="s">
        <v>523</v>
      </c>
      <c r="B468" s="98" t="s">
        <v>455</v>
      </c>
      <c r="C468" s="98" t="s">
        <v>436</v>
      </c>
      <c r="D468" s="98" t="s">
        <v>448</v>
      </c>
      <c r="E468" s="98" t="s">
        <v>531</v>
      </c>
      <c r="F468" s="164" t="s">
        <v>295</v>
      </c>
      <c r="G468" s="162">
        <v>0</v>
      </c>
      <c r="H468" s="162">
        <v>1485027</v>
      </c>
      <c r="I468" s="162">
        <v>0</v>
      </c>
    </row>
    <row r="469" spans="1:9" ht="31.5" x14ac:dyDescent="0.2">
      <c r="A469" s="163" t="s">
        <v>507</v>
      </c>
      <c r="B469" s="98" t="s">
        <v>455</v>
      </c>
      <c r="C469" s="98" t="s">
        <v>436</v>
      </c>
      <c r="D469" s="98" t="s">
        <v>448</v>
      </c>
      <c r="E469" s="98" t="s">
        <v>531</v>
      </c>
      <c r="F469" s="98" t="s">
        <v>508</v>
      </c>
      <c r="G469" s="162">
        <v>0</v>
      </c>
      <c r="H469" s="162">
        <v>1485027</v>
      </c>
      <c r="I469" s="162">
        <v>0</v>
      </c>
    </row>
    <row r="470" spans="1:9" ht="15.75" x14ac:dyDescent="0.2">
      <c r="A470" s="163" t="s">
        <v>509</v>
      </c>
      <c r="B470" s="98" t="s">
        <v>455</v>
      </c>
      <c r="C470" s="98" t="s">
        <v>436</v>
      </c>
      <c r="D470" s="98" t="s">
        <v>448</v>
      </c>
      <c r="E470" s="98" t="s">
        <v>531</v>
      </c>
      <c r="F470" s="98" t="s">
        <v>510</v>
      </c>
      <c r="G470" s="162">
        <v>0</v>
      </c>
      <c r="H470" s="162">
        <v>1485027</v>
      </c>
      <c r="I470" s="162">
        <v>0</v>
      </c>
    </row>
    <row r="471" spans="1:9" ht="15.75" x14ac:dyDescent="0.2">
      <c r="A471" s="163" t="s">
        <v>861</v>
      </c>
      <c r="B471" s="98" t="s">
        <v>455</v>
      </c>
      <c r="C471" s="98" t="s">
        <v>436</v>
      </c>
      <c r="D471" s="98" t="s">
        <v>448</v>
      </c>
      <c r="E471" s="98" t="s">
        <v>863</v>
      </c>
      <c r="F471" s="164" t="s">
        <v>295</v>
      </c>
      <c r="G471" s="162">
        <v>15609799.15</v>
      </c>
      <c r="H471" s="162">
        <v>0</v>
      </c>
      <c r="I471" s="162">
        <v>0</v>
      </c>
    </row>
    <row r="472" spans="1:9" ht="31.5" x14ac:dyDescent="0.2">
      <c r="A472" s="163" t="s">
        <v>322</v>
      </c>
      <c r="B472" s="98" t="s">
        <v>455</v>
      </c>
      <c r="C472" s="98" t="s">
        <v>436</v>
      </c>
      <c r="D472" s="98" t="s">
        <v>448</v>
      </c>
      <c r="E472" s="98" t="s">
        <v>863</v>
      </c>
      <c r="F472" s="98" t="s">
        <v>323</v>
      </c>
      <c r="G472" s="162">
        <v>15609799.15</v>
      </c>
      <c r="H472" s="162">
        <v>0</v>
      </c>
      <c r="I472" s="162">
        <v>0</v>
      </c>
    </row>
    <row r="473" spans="1:9" ht="31.5" x14ac:dyDescent="0.2">
      <c r="A473" s="163" t="s">
        <v>324</v>
      </c>
      <c r="B473" s="98" t="s">
        <v>455</v>
      </c>
      <c r="C473" s="98" t="s">
        <v>436</v>
      </c>
      <c r="D473" s="98" t="s">
        <v>448</v>
      </c>
      <c r="E473" s="98" t="s">
        <v>863</v>
      </c>
      <c r="F473" s="98" t="s">
        <v>325</v>
      </c>
      <c r="G473" s="162">
        <v>15609799.15</v>
      </c>
      <c r="H473" s="162">
        <v>0</v>
      </c>
      <c r="I473" s="162">
        <v>0</v>
      </c>
    </row>
    <row r="474" spans="1:9" ht="15.75" x14ac:dyDescent="0.2">
      <c r="A474" s="163" t="s">
        <v>532</v>
      </c>
      <c r="B474" s="98" t="s">
        <v>455</v>
      </c>
      <c r="C474" s="98" t="s">
        <v>436</v>
      </c>
      <c r="D474" s="98" t="s">
        <v>448</v>
      </c>
      <c r="E474" s="98" t="s">
        <v>533</v>
      </c>
      <c r="F474" s="164" t="s">
        <v>295</v>
      </c>
      <c r="G474" s="162">
        <v>2077006.12</v>
      </c>
      <c r="H474" s="162">
        <v>0</v>
      </c>
      <c r="I474" s="162">
        <v>0</v>
      </c>
    </row>
    <row r="475" spans="1:9" ht="31.5" x14ac:dyDescent="0.2">
      <c r="A475" s="163" t="s">
        <v>322</v>
      </c>
      <c r="B475" s="98" t="s">
        <v>455</v>
      </c>
      <c r="C475" s="98" t="s">
        <v>436</v>
      </c>
      <c r="D475" s="98" t="s">
        <v>448</v>
      </c>
      <c r="E475" s="98" t="s">
        <v>533</v>
      </c>
      <c r="F475" s="98" t="s">
        <v>323</v>
      </c>
      <c r="G475" s="162">
        <v>2077006.12</v>
      </c>
      <c r="H475" s="162">
        <v>0</v>
      </c>
      <c r="I475" s="162">
        <v>0</v>
      </c>
    </row>
    <row r="476" spans="1:9" ht="31.5" x14ac:dyDescent="0.2">
      <c r="A476" s="163" t="s">
        <v>324</v>
      </c>
      <c r="B476" s="98" t="s">
        <v>455</v>
      </c>
      <c r="C476" s="98" t="s">
        <v>436</v>
      </c>
      <c r="D476" s="98" t="s">
        <v>448</v>
      </c>
      <c r="E476" s="98" t="s">
        <v>533</v>
      </c>
      <c r="F476" s="98" t="s">
        <v>325</v>
      </c>
      <c r="G476" s="162">
        <v>2077006.12</v>
      </c>
      <c r="H476" s="162">
        <v>0</v>
      </c>
      <c r="I476" s="162">
        <v>0</v>
      </c>
    </row>
    <row r="477" spans="1:9" ht="31.5" x14ac:dyDescent="0.2">
      <c r="A477" s="163" t="s">
        <v>920</v>
      </c>
      <c r="B477" s="98" t="s">
        <v>455</v>
      </c>
      <c r="C477" s="98" t="s">
        <v>436</v>
      </c>
      <c r="D477" s="98" t="s">
        <v>448</v>
      </c>
      <c r="E477" s="98" t="s">
        <v>921</v>
      </c>
      <c r="F477" s="164" t="s">
        <v>295</v>
      </c>
      <c r="G477" s="162">
        <v>210000</v>
      </c>
      <c r="H477" s="162">
        <v>0</v>
      </c>
      <c r="I477" s="162">
        <v>0</v>
      </c>
    </row>
    <row r="478" spans="1:9" ht="15.75" x14ac:dyDescent="0.2">
      <c r="A478" s="163" t="s">
        <v>326</v>
      </c>
      <c r="B478" s="98" t="s">
        <v>455</v>
      </c>
      <c r="C478" s="98" t="s">
        <v>436</v>
      </c>
      <c r="D478" s="98" t="s">
        <v>448</v>
      </c>
      <c r="E478" s="98" t="s">
        <v>921</v>
      </c>
      <c r="F478" s="98" t="s">
        <v>327</v>
      </c>
      <c r="G478" s="162">
        <v>210000</v>
      </c>
      <c r="H478" s="162">
        <v>0</v>
      </c>
      <c r="I478" s="162">
        <v>0</v>
      </c>
    </row>
    <row r="479" spans="1:9" ht="15.75" x14ac:dyDescent="0.2">
      <c r="A479" s="163" t="s">
        <v>922</v>
      </c>
      <c r="B479" s="98" t="s">
        <v>455</v>
      </c>
      <c r="C479" s="98" t="s">
        <v>436</v>
      </c>
      <c r="D479" s="98" t="s">
        <v>448</v>
      </c>
      <c r="E479" s="98" t="s">
        <v>921</v>
      </c>
      <c r="F479" s="98" t="s">
        <v>923</v>
      </c>
      <c r="G479" s="162">
        <v>210000</v>
      </c>
      <c r="H479" s="162">
        <v>0</v>
      </c>
      <c r="I479" s="162">
        <v>0</v>
      </c>
    </row>
    <row r="480" spans="1:9" ht="15.75" x14ac:dyDescent="0.2">
      <c r="A480" s="161" t="s">
        <v>784</v>
      </c>
      <c r="B480" s="98" t="s">
        <v>455</v>
      </c>
      <c r="C480" s="98" t="s">
        <v>436</v>
      </c>
      <c r="D480" s="98" t="s">
        <v>356</v>
      </c>
      <c r="E480" s="98" t="s">
        <v>295</v>
      </c>
      <c r="F480" s="98" t="s">
        <v>295</v>
      </c>
      <c r="G480" s="162">
        <v>1023459.07</v>
      </c>
      <c r="H480" s="162">
        <v>470399.07</v>
      </c>
      <c r="I480" s="162">
        <v>470399.07</v>
      </c>
    </row>
    <row r="481" spans="1:9" ht="15.75" x14ac:dyDescent="0.2">
      <c r="A481" s="163" t="s">
        <v>957</v>
      </c>
      <c r="B481" s="98" t="s">
        <v>455</v>
      </c>
      <c r="C481" s="98" t="s">
        <v>436</v>
      </c>
      <c r="D481" s="98" t="s">
        <v>356</v>
      </c>
      <c r="E481" s="98" t="s">
        <v>958</v>
      </c>
      <c r="F481" s="164" t="s">
        <v>295</v>
      </c>
      <c r="G481" s="162">
        <v>94699.07</v>
      </c>
      <c r="H481" s="162">
        <v>94699.07</v>
      </c>
      <c r="I481" s="162">
        <v>94699.07</v>
      </c>
    </row>
    <row r="482" spans="1:9" ht="31.5" x14ac:dyDescent="0.2">
      <c r="A482" s="163" t="s">
        <v>322</v>
      </c>
      <c r="B482" s="98" t="s">
        <v>455</v>
      </c>
      <c r="C482" s="98" t="s">
        <v>436</v>
      </c>
      <c r="D482" s="98" t="s">
        <v>356</v>
      </c>
      <c r="E482" s="98" t="s">
        <v>958</v>
      </c>
      <c r="F482" s="98" t="s">
        <v>323</v>
      </c>
      <c r="G482" s="162">
        <v>94699.07</v>
      </c>
      <c r="H482" s="162">
        <v>94699.07</v>
      </c>
      <c r="I482" s="162">
        <v>94699.07</v>
      </c>
    </row>
    <row r="483" spans="1:9" ht="31.5" x14ac:dyDescent="0.2">
      <c r="A483" s="163" t="s">
        <v>324</v>
      </c>
      <c r="B483" s="98" t="s">
        <v>455</v>
      </c>
      <c r="C483" s="98" t="s">
        <v>436</v>
      </c>
      <c r="D483" s="98" t="s">
        <v>356</v>
      </c>
      <c r="E483" s="98" t="s">
        <v>958</v>
      </c>
      <c r="F483" s="98" t="s">
        <v>325</v>
      </c>
      <c r="G483" s="162">
        <v>94699.07</v>
      </c>
      <c r="H483" s="162">
        <v>94699.07</v>
      </c>
      <c r="I483" s="162">
        <v>94699.07</v>
      </c>
    </row>
    <row r="484" spans="1:9" ht="15.75" x14ac:dyDescent="0.2">
      <c r="A484" s="163" t="s">
        <v>785</v>
      </c>
      <c r="B484" s="98" t="s">
        <v>455</v>
      </c>
      <c r="C484" s="98" t="s">
        <v>436</v>
      </c>
      <c r="D484" s="98" t="s">
        <v>356</v>
      </c>
      <c r="E484" s="98" t="s">
        <v>786</v>
      </c>
      <c r="F484" s="164" t="s">
        <v>295</v>
      </c>
      <c r="G484" s="162">
        <v>928760</v>
      </c>
      <c r="H484" s="162">
        <v>375700</v>
      </c>
      <c r="I484" s="162">
        <v>375700</v>
      </c>
    </row>
    <row r="485" spans="1:9" ht="31.5" x14ac:dyDescent="0.2">
      <c r="A485" s="163" t="s">
        <v>322</v>
      </c>
      <c r="B485" s="98" t="s">
        <v>455</v>
      </c>
      <c r="C485" s="98" t="s">
        <v>436</v>
      </c>
      <c r="D485" s="98" t="s">
        <v>356</v>
      </c>
      <c r="E485" s="98" t="s">
        <v>786</v>
      </c>
      <c r="F485" s="98" t="s">
        <v>323</v>
      </c>
      <c r="G485" s="162">
        <v>928760</v>
      </c>
      <c r="H485" s="162">
        <v>375700</v>
      </c>
      <c r="I485" s="162">
        <v>375700</v>
      </c>
    </row>
    <row r="486" spans="1:9" ht="31.5" x14ac:dyDescent="0.2">
      <c r="A486" s="163" t="s">
        <v>324</v>
      </c>
      <c r="B486" s="98" t="s">
        <v>455</v>
      </c>
      <c r="C486" s="98" t="s">
        <v>436</v>
      </c>
      <c r="D486" s="98" t="s">
        <v>356</v>
      </c>
      <c r="E486" s="98" t="s">
        <v>786</v>
      </c>
      <c r="F486" s="98" t="s">
        <v>325</v>
      </c>
      <c r="G486" s="162">
        <v>928760</v>
      </c>
      <c r="H486" s="162">
        <v>375700</v>
      </c>
      <c r="I486" s="162">
        <v>375700</v>
      </c>
    </row>
    <row r="487" spans="1:9" ht="15.75" x14ac:dyDescent="0.2">
      <c r="A487" s="161" t="s">
        <v>534</v>
      </c>
      <c r="B487" s="98" t="s">
        <v>455</v>
      </c>
      <c r="C487" s="98" t="s">
        <v>436</v>
      </c>
      <c r="D487" s="98" t="s">
        <v>436</v>
      </c>
      <c r="E487" s="98" t="s">
        <v>295</v>
      </c>
      <c r="F487" s="98" t="s">
        <v>295</v>
      </c>
      <c r="G487" s="162">
        <f>46284419.91-7509000</f>
        <v>38775419.909999996</v>
      </c>
      <c r="H487" s="162">
        <v>10099623.380000001</v>
      </c>
      <c r="I487" s="162">
        <v>13002891</v>
      </c>
    </row>
    <row r="488" spans="1:9" ht="31.5" x14ac:dyDescent="0.2">
      <c r="A488" s="163" t="s">
        <v>915</v>
      </c>
      <c r="B488" s="98" t="s">
        <v>455</v>
      </c>
      <c r="C488" s="98" t="s">
        <v>436</v>
      </c>
      <c r="D488" s="98" t="s">
        <v>436</v>
      </c>
      <c r="E488" s="98" t="s">
        <v>945</v>
      </c>
      <c r="F488" s="164" t="s">
        <v>295</v>
      </c>
      <c r="G488" s="162">
        <v>3650000</v>
      </c>
      <c r="H488" s="162">
        <v>0</v>
      </c>
      <c r="I488" s="162">
        <v>0</v>
      </c>
    </row>
    <row r="489" spans="1:9" ht="31.5" x14ac:dyDescent="0.2">
      <c r="A489" s="163" t="s">
        <v>322</v>
      </c>
      <c r="B489" s="98" t="s">
        <v>455</v>
      </c>
      <c r="C489" s="98" t="s">
        <v>436</v>
      </c>
      <c r="D489" s="98" t="s">
        <v>436</v>
      </c>
      <c r="E489" s="98" t="s">
        <v>945</v>
      </c>
      <c r="F489" s="98" t="s">
        <v>323</v>
      </c>
      <c r="G489" s="162">
        <v>3650000</v>
      </c>
      <c r="H489" s="162">
        <v>0</v>
      </c>
      <c r="I489" s="162">
        <v>0</v>
      </c>
    </row>
    <row r="490" spans="1:9" ht="31.5" x14ac:dyDescent="0.2">
      <c r="A490" s="163" t="s">
        <v>324</v>
      </c>
      <c r="B490" s="98" t="s">
        <v>455</v>
      </c>
      <c r="C490" s="98" t="s">
        <v>436</v>
      </c>
      <c r="D490" s="98" t="s">
        <v>436</v>
      </c>
      <c r="E490" s="98" t="s">
        <v>945</v>
      </c>
      <c r="F490" s="98" t="s">
        <v>325</v>
      </c>
      <c r="G490" s="162">
        <v>3650000</v>
      </c>
      <c r="H490" s="162">
        <v>0</v>
      </c>
      <c r="I490" s="162">
        <v>0</v>
      </c>
    </row>
    <row r="491" spans="1:9" ht="31.5" x14ac:dyDescent="0.2">
      <c r="A491" s="163" t="s">
        <v>523</v>
      </c>
      <c r="B491" s="98" t="s">
        <v>455</v>
      </c>
      <c r="C491" s="98" t="s">
        <v>436</v>
      </c>
      <c r="D491" s="98" t="s">
        <v>436</v>
      </c>
      <c r="E491" s="98" t="s">
        <v>916</v>
      </c>
      <c r="F491" s="164" t="s">
        <v>295</v>
      </c>
      <c r="G491" s="162">
        <v>16360980</v>
      </c>
      <c r="H491" s="162">
        <v>0</v>
      </c>
      <c r="I491" s="162">
        <v>0</v>
      </c>
    </row>
    <row r="492" spans="1:9" ht="31.5" x14ac:dyDescent="0.2">
      <c r="A492" s="163" t="s">
        <v>507</v>
      </c>
      <c r="B492" s="98" t="s">
        <v>455</v>
      </c>
      <c r="C492" s="98" t="s">
        <v>436</v>
      </c>
      <c r="D492" s="98" t="s">
        <v>436</v>
      </c>
      <c r="E492" s="98" t="s">
        <v>916</v>
      </c>
      <c r="F492" s="98" t="s">
        <v>508</v>
      </c>
      <c r="G492" s="162">
        <v>16360980</v>
      </c>
      <c r="H492" s="162">
        <v>0</v>
      </c>
      <c r="I492" s="162">
        <v>0</v>
      </c>
    </row>
    <row r="493" spans="1:9" ht="94.5" x14ac:dyDescent="0.2">
      <c r="A493" s="163" t="s">
        <v>917</v>
      </c>
      <c r="B493" s="98" t="s">
        <v>455</v>
      </c>
      <c r="C493" s="98" t="s">
        <v>436</v>
      </c>
      <c r="D493" s="98" t="s">
        <v>436</v>
      </c>
      <c r="E493" s="98" t="s">
        <v>916</v>
      </c>
      <c r="F493" s="98" t="s">
        <v>918</v>
      </c>
      <c r="G493" s="162">
        <v>16360980</v>
      </c>
      <c r="H493" s="162">
        <v>0</v>
      </c>
      <c r="I493" s="162">
        <v>0</v>
      </c>
    </row>
    <row r="494" spans="1:9" ht="15.75" x14ac:dyDescent="0.2">
      <c r="A494" s="163" t="s">
        <v>535</v>
      </c>
      <c r="B494" s="98" t="s">
        <v>455</v>
      </c>
      <c r="C494" s="98" t="s">
        <v>436</v>
      </c>
      <c r="D494" s="98" t="s">
        <v>436</v>
      </c>
      <c r="E494" s="98" t="s">
        <v>787</v>
      </c>
      <c r="F494" s="164" t="s">
        <v>295</v>
      </c>
      <c r="G494" s="162">
        <v>18764439.91</v>
      </c>
      <c r="H494" s="162">
        <v>10099623.380000001</v>
      </c>
      <c r="I494" s="162">
        <v>13002891</v>
      </c>
    </row>
    <row r="495" spans="1:9" ht="15.75" x14ac:dyDescent="0.2">
      <c r="A495" s="163" t="s">
        <v>326</v>
      </c>
      <c r="B495" s="98" t="s">
        <v>455</v>
      </c>
      <c r="C495" s="98" t="s">
        <v>436</v>
      </c>
      <c r="D495" s="98" t="s">
        <v>436</v>
      </c>
      <c r="E495" s="98" t="s">
        <v>787</v>
      </c>
      <c r="F495" s="98" t="s">
        <v>327</v>
      </c>
      <c r="G495" s="162">
        <v>18764439.91</v>
      </c>
      <c r="H495" s="162">
        <v>10099623.380000001</v>
      </c>
      <c r="I495" s="162">
        <v>13002891</v>
      </c>
    </row>
    <row r="496" spans="1:9" ht="47.25" x14ac:dyDescent="0.2">
      <c r="A496" s="163" t="s">
        <v>497</v>
      </c>
      <c r="B496" s="98" t="s">
        <v>455</v>
      </c>
      <c r="C496" s="98" t="s">
        <v>436</v>
      </c>
      <c r="D496" s="98" t="s">
        <v>436</v>
      </c>
      <c r="E496" s="98" t="s">
        <v>787</v>
      </c>
      <c r="F496" s="98" t="s">
        <v>498</v>
      </c>
      <c r="G496" s="162">
        <f>26273439.91-7509000</f>
        <v>18764439.91</v>
      </c>
      <c r="H496" s="162">
        <v>10099623.380000001</v>
      </c>
      <c r="I496" s="162">
        <v>13002891</v>
      </c>
    </row>
    <row r="497" spans="1:9" ht="15.75" x14ac:dyDescent="0.2">
      <c r="A497" s="161" t="s">
        <v>536</v>
      </c>
      <c r="B497" s="98" t="s">
        <v>455</v>
      </c>
      <c r="C497" s="98" t="s">
        <v>315</v>
      </c>
      <c r="D497" s="98" t="s">
        <v>295</v>
      </c>
      <c r="E497" s="98" t="s">
        <v>295</v>
      </c>
      <c r="F497" s="98" t="s">
        <v>295</v>
      </c>
      <c r="G497" s="162">
        <v>3735182.28</v>
      </c>
      <c r="H497" s="162">
        <v>735028.93</v>
      </c>
      <c r="I497" s="162">
        <v>735028.93</v>
      </c>
    </row>
    <row r="498" spans="1:9" ht="15.75" x14ac:dyDescent="0.2">
      <c r="A498" s="161" t="s">
        <v>961</v>
      </c>
      <c r="B498" s="98" t="s">
        <v>455</v>
      </c>
      <c r="C498" s="98" t="s">
        <v>315</v>
      </c>
      <c r="D498" s="98" t="s">
        <v>313</v>
      </c>
      <c r="E498" s="98" t="s">
        <v>295</v>
      </c>
      <c r="F498" s="98" t="s">
        <v>295</v>
      </c>
      <c r="G498" s="162">
        <v>35028.93</v>
      </c>
      <c r="H498" s="162">
        <v>35028.93</v>
      </c>
      <c r="I498" s="162">
        <v>35028.93</v>
      </c>
    </row>
    <row r="499" spans="1:9" ht="15.75" x14ac:dyDescent="0.2">
      <c r="A499" s="163" t="s">
        <v>773</v>
      </c>
      <c r="B499" s="98" t="s">
        <v>455</v>
      </c>
      <c r="C499" s="98" t="s">
        <v>315</v>
      </c>
      <c r="D499" s="98" t="s">
        <v>313</v>
      </c>
      <c r="E499" s="98" t="s">
        <v>774</v>
      </c>
      <c r="F499" s="164" t="s">
        <v>295</v>
      </c>
      <c r="G499" s="162">
        <v>35028.93</v>
      </c>
      <c r="H499" s="162">
        <v>35028.93</v>
      </c>
      <c r="I499" s="162">
        <v>35028.93</v>
      </c>
    </row>
    <row r="500" spans="1:9" ht="31.5" x14ac:dyDescent="0.2">
      <c r="A500" s="163" t="s">
        <v>322</v>
      </c>
      <c r="B500" s="98" t="s">
        <v>455</v>
      </c>
      <c r="C500" s="98" t="s">
        <v>315</v>
      </c>
      <c r="D500" s="98" t="s">
        <v>313</v>
      </c>
      <c r="E500" s="98" t="s">
        <v>774</v>
      </c>
      <c r="F500" s="98" t="s">
        <v>323</v>
      </c>
      <c r="G500" s="162">
        <v>35028.93</v>
      </c>
      <c r="H500" s="162">
        <v>35028.93</v>
      </c>
      <c r="I500" s="162">
        <v>35028.93</v>
      </c>
    </row>
    <row r="501" spans="1:9" ht="31.5" x14ac:dyDescent="0.2">
      <c r="A501" s="163" t="s">
        <v>324</v>
      </c>
      <c r="B501" s="98" t="s">
        <v>455</v>
      </c>
      <c r="C501" s="98" t="s">
        <v>315</v>
      </c>
      <c r="D501" s="98" t="s">
        <v>313</v>
      </c>
      <c r="E501" s="98" t="s">
        <v>774</v>
      </c>
      <c r="F501" s="98" t="s">
        <v>325</v>
      </c>
      <c r="G501" s="162">
        <v>35028.93</v>
      </c>
      <c r="H501" s="162">
        <v>35028.93</v>
      </c>
      <c r="I501" s="162">
        <v>35028.93</v>
      </c>
    </row>
    <row r="502" spans="1:9" ht="15.75" x14ac:dyDescent="0.2">
      <c r="A502" s="161" t="s">
        <v>537</v>
      </c>
      <c r="B502" s="98" t="s">
        <v>455</v>
      </c>
      <c r="C502" s="98" t="s">
        <v>315</v>
      </c>
      <c r="D502" s="98" t="s">
        <v>436</v>
      </c>
      <c r="E502" s="98" t="s">
        <v>295</v>
      </c>
      <c r="F502" s="98" t="s">
        <v>295</v>
      </c>
      <c r="G502" s="162">
        <v>3700153.35</v>
      </c>
      <c r="H502" s="162">
        <v>700000</v>
      </c>
      <c r="I502" s="162">
        <v>700000</v>
      </c>
    </row>
    <row r="503" spans="1:9" ht="15.75" x14ac:dyDescent="0.2">
      <c r="A503" s="163" t="s">
        <v>538</v>
      </c>
      <c r="B503" s="98" t="s">
        <v>455</v>
      </c>
      <c r="C503" s="98" t="s">
        <v>315</v>
      </c>
      <c r="D503" s="98" t="s">
        <v>436</v>
      </c>
      <c r="E503" s="98" t="s">
        <v>539</v>
      </c>
      <c r="F503" s="164" t="s">
        <v>295</v>
      </c>
      <c r="G503" s="162">
        <v>3700153.35</v>
      </c>
      <c r="H503" s="162">
        <v>700000</v>
      </c>
      <c r="I503" s="162">
        <v>700000</v>
      </c>
    </row>
    <row r="504" spans="1:9" ht="31.5" x14ac:dyDescent="0.2">
      <c r="A504" s="163" t="s">
        <v>322</v>
      </c>
      <c r="B504" s="98" t="s">
        <v>455</v>
      </c>
      <c r="C504" s="98" t="s">
        <v>315</v>
      </c>
      <c r="D504" s="98" t="s">
        <v>436</v>
      </c>
      <c r="E504" s="98" t="s">
        <v>539</v>
      </c>
      <c r="F504" s="98" t="s">
        <v>323</v>
      </c>
      <c r="G504" s="162">
        <v>3700153.35</v>
      </c>
      <c r="H504" s="162">
        <v>700000</v>
      </c>
      <c r="I504" s="162">
        <v>700000</v>
      </c>
    </row>
    <row r="505" spans="1:9" ht="31.5" x14ac:dyDescent="0.2">
      <c r="A505" s="163" t="s">
        <v>324</v>
      </c>
      <c r="B505" s="98" t="s">
        <v>455</v>
      </c>
      <c r="C505" s="98" t="s">
        <v>315</v>
      </c>
      <c r="D505" s="98" t="s">
        <v>436</v>
      </c>
      <c r="E505" s="98" t="s">
        <v>539</v>
      </c>
      <c r="F505" s="98" t="s">
        <v>325</v>
      </c>
      <c r="G505" s="162">
        <v>3700153.35</v>
      </c>
      <c r="H505" s="162">
        <v>700000</v>
      </c>
      <c r="I505" s="162">
        <v>700000</v>
      </c>
    </row>
    <row r="506" spans="1:9" ht="15.75" x14ac:dyDescent="0.2">
      <c r="A506" s="161" t="s">
        <v>368</v>
      </c>
      <c r="B506" s="98" t="s">
        <v>455</v>
      </c>
      <c r="C506" s="98" t="s">
        <v>369</v>
      </c>
      <c r="D506" s="98" t="s">
        <v>295</v>
      </c>
      <c r="E506" s="98" t="s">
        <v>295</v>
      </c>
      <c r="F506" s="98" t="s">
        <v>295</v>
      </c>
      <c r="G506" s="162">
        <v>192494322.13999999</v>
      </c>
      <c r="H506" s="162">
        <v>50114913.380000003</v>
      </c>
      <c r="I506" s="162">
        <v>0</v>
      </c>
    </row>
    <row r="507" spans="1:9" ht="15.75" x14ac:dyDescent="0.2">
      <c r="A507" s="161" t="s">
        <v>540</v>
      </c>
      <c r="B507" s="98" t="s">
        <v>455</v>
      </c>
      <c r="C507" s="98" t="s">
        <v>369</v>
      </c>
      <c r="D507" s="98" t="s">
        <v>313</v>
      </c>
      <c r="E507" s="98" t="s">
        <v>295</v>
      </c>
      <c r="F507" s="98" t="s">
        <v>295</v>
      </c>
      <c r="G507" s="162">
        <v>77782207.840000004</v>
      </c>
      <c r="H507" s="162">
        <v>50114913.380000003</v>
      </c>
      <c r="I507" s="162">
        <v>0</v>
      </c>
    </row>
    <row r="508" spans="1:9" ht="15.75" x14ac:dyDescent="0.2">
      <c r="A508" s="163" t="s">
        <v>864</v>
      </c>
      <c r="B508" s="98" t="s">
        <v>455</v>
      </c>
      <c r="C508" s="98" t="s">
        <v>369</v>
      </c>
      <c r="D508" s="98" t="s">
        <v>313</v>
      </c>
      <c r="E508" s="98" t="s">
        <v>865</v>
      </c>
      <c r="F508" s="164" t="s">
        <v>295</v>
      </c>
      <c r="G508" s="162">
        <v>74492398.739999995</v>
      </c>
      <c r="H508" s="162">
        <v>50114913.380000003</v>
      </c>
      <c r="I508" s="162">
        <v>0</v>
      </c>
    </row>
    <row r="509" spans="1:9" ht="31.5" x14ac:dyDescent="0.2">
      <c r="A509" s="163" t="s">
        <v>507</v>
      </c>
      <c r="B509" s="98" t="s">
        <v>455</v>
      </c>
      <c r="C509" s="98" t="s">
        <v>369</v>
      </c>
      <c r="D509" s="98" t="s">
        <v>313</v>
      </c>
      <c r="E509" s="98" t="s">
        <v>865</v>
      </c>
      <c r="F509" s="98" t="s">
        <v>508</v>
      </c>
      <c r="G509" s="162">
        <v>74492398.739999995</v>
      </c>
      <c r="H509" s="162">
        <v>50114913.380000003</v>
      </c>
      <c r="I509" s="162">
        <v>0</v>
      </c>
    </row>
    <row r="510" spans="1:9" ht="15.75" x14ac:dyDescent="0.2">
      <c r="A510" s="163" t="s">
        <v>509</v>
      </c>
      <c r="B510" s="98" t="s">
        <v>455</v>
      </c>
      <c r="C510" s="98" t="s">
        <v>369</v>
      </c>
      <c r="D510" s="98" t="s">
        <v>313</v>
      </c>
      <c r="E510" s="98" t="s">
        <v>865</v>
      </c>
      <c r="F510" s="98" t="s">
        <v>510</v>
      </c>
      <c r="G510" s="162">
        <v>74492398.739999995</v>
      </c>
      <c r="H510" s="162">
        <v>50114913.380000003</v>
      </c>
      <c r="I510" s="162">
        <v>0</v>
      </c>
    </row>
    <row r="511" spans="1:9" ht="31.5" x14ac:dyDescent="0.2">
      <c r="A511" s="163" t="s">
        <v>523</v>
      </c>
      <c r="B511" s="98" t="s">
        <v>455</v>
      </c>
      <c r="C511" s="98" t="s">
        <v>369</v>
      </c>
      <c r="D511" s="98" t="s">
        <v>313</v>
      </c>
      <c r="E511" s="98" t="s">
        <v>541</v>
      </c>
      <c r="F511" s="164" t="s">
        <v>295</v>
      </c>
      <c r="G511" s="162">
        <v>3289809.1</v>
      </c>
      <c r="H511" s="162">
        <v>0</v>
      </c>
      <c r="I511" s="162">
        <v>0</v>
      </c>
    </row>
    <row r="512" spans="1:9" ht="31.5" x14ac:dyDescent="0.2">
      <c r="A512" s="163" t="s">
        <v>507</v>
      </c>
      <c r="B512" s="98" t="s">
        <v>455</v>
      </c>
      <c r="C512" s="98" t="s">
        <v>369</v>
      </c>
      <c r="D512" s="98" t="s">
        <v>313</v>
      </c>
      <c r="E512" s="98" t="s">
        <v>541</v>
      </c>
      <c r="F512" s="98" t="s">
        <v>508</v>
      </c>
      <c r="G512" s="162">
        <v>3289809.1</v>
      </c>
      <c r="H512" s="162">
        <v>0</v>
      </c>
      <c r="I512" s="162">
        <v>0</v>
      </c>
    </row>
    <row r="513" spans="1:9" ht="15.75" x14ac:dyDescent="0.2">
      <c r="A513" s="163" t="s">
        <v>509</v>
      </c>
      <c r="B513" s="98" t="s">
        <v>455</v>
      </c>
      <c r="C513" s="98" t="s">
        <v>369</v>
      </c>
      <c r="D513" s="98" t="s">
        <v>313</v>
      </c>
      <c r="E513" s="98" t="s">
        <v>541</v>
      </c>
      <c r="F513" s="98" t="s">
        <v>510</v>
      </c>
      <c r="G513" s="162">
        <v>3289809.1</v>
      </c>
      <c r="H513" s="162">
        <v>0</v>
      </c>
      <c r="I513" s="162">
        <v>0</v>
      </c>
    </row>
    <row r="514" spans="1:9" ht="15.75" x14ac:dyDescent="0.2">
      <c r="A514" s="161" t="s">
        <v>542</v>
      </c>
      <c r="B514" s="98" t="s">
        <v>455</v>
      </c>
      <c r="C514" s="98" t="s">
        <v>369</v>
      </c>
      <c r="D514" s="98" t="s">
        <v>448</v>
      </c>
      <c r="E514" s="98" t="s">
        <v>295</v>
      </c>
      <c r="F514" s="98" t="s">
        <v>295</v>
      </c>
      <c r="G514" s="162">
        <v>114712114.3</v>
      </c>
      <c r="H514" s="162">
        <v>0</v>
      </c>
      <c r="I514" s="162">
        <v>0</v>
      </c>
    </row>
    <row r="515" spans="1:9" ht="15.75" x14ac:dyDescent="0.2">
      <c r="A515" s="163" t="s">
        <v>874</v>
      </c>
      <c r="B515" s="98" t="s">
        <v>455</v>
      </c>
      <c r="C515" s="98" t="s">
        <v>369</v>
      </c>
      <c r="D515" s="98" t="s">
        <v>448</v>
      </c>
      <c r="E515" s="98" t="s">
        <v>875</v>
      </c>
      <c r="F515" s="164" t="s">
        <v>295</v>
      </c>
      <c r="G515" s="162">
        <v>112771747.78</v>
      </c>
      <c r="H515" s="162">
        <v>0</v>
      </c>
      <c r="I515" s="162">
        <v>0</v>
      </c>
    </row>
    <row r="516" spans="1:9" ht="31.5" x14ac:dyDescent="0.2">
      <c r="A516" s="163" t="s">
        <v>507</v>
      </c>
      <c r="B516" s="98" t="s">
        <v>455</v>
      </c>
      <c r="C516" s="98" t="s">
        <v>369</v>
      </c>
      <c r="D516" s="98" t="s">
        <v>448</v>
      </c>
      <c r="E516" s="98" t="s">
        <v>875</v>
      </c>
      <c r="F516" s="98" t="s">
        <v>508</v>
      </c>
      <c r="G516" s="162">
        <v>112771747.78</v>
      </c>
      <c r="H516" s="162">
        <v>0</v>
      </c>
      <c r="I516" s="162">
        <v>0</v>
      </c>
    </row>
    <row r="517" spans="1:9" ht="15.75" x14ac:dyDescent="0.2">
      <c r="A517" s="163" t="s">
        <v>509</v>
      </c>
      <c r="B517" s="98" t="s">
        <v>455</v>
      </c>
      <c r="C517" s="98" t="s">
        <v>369</v>
      </c>
      <c r="D517" s="98" t="s">
        <v>448</v>
      </c>
      <c r="E517" s="98" t="s">
        <v>875</v>
      </c>
      <c r="F517" s="98" t="s">
        <v>510</v>
      </c>
      <c r="G517" s="162">
        <v>112771747.78</v>
      </c>
      <c r="H517" s="162">
        <v>0</v>
      </c>
      <c r="I517" s="162">
        <v>0</v>
      </c>
    </row>
    <row r="518" spans="1:9" ht="31.5" x14ac:dyDescent="0.2">
      <c r="A518" s="163" t="s">
        <v>523</v>
      </c>
      <c r="B518" s="98" t="s">
        <v>455</v>
      </c>
      <c r="C518" s="98" t="s">
        <v>369</v>
      </c>
      <c r="D518" s="98" t="s">
        <v>448</v>
      </c>
      <c r="E518" s="98" t="s">
        <v>541</v>
      </c>
      <c r="F518" s="164" t="s">
        <v>295</v>
      </c>
      <c r="G518" s="162">
        <v>1940366.52</v>
      </c>
      <c r="H518" s="162">
        <v>0</v>
      </c>
      <c r="I518" s="162">
        <v>0</v>
      </c>
    </row>
    <row r="519" spans="1:9" ht="31.5" x14ac:dyDescent="0.2">
      <c r="A519" s="163" t="s">
        <v>507</v>
      </c>
      <c r="B519" s="98" t="s">
        <v>455</v>
      </c>
      <c r="C519" s="98" t="s">
        <v>369</v>
      </c>
      <c r="D519" s="98" t="s">
        <v>448</v>
      </c>
      <c r="E519" s="98" t="s">
        <v>541</v>
      </c>
      <c r="F519" s="98" t="s">
        <v>508</v>
      </c>
      <c r="G519" s="162">
        <v>1940366.52</v>
      </c>
      <c r="H519" s="162">
        <v>0</v>
      </c>
      <c r="I519" s="162">
        <v>0</v>
      </c>
    </row>
    <row r="520" spans="1:9" ht="15.75" x14ac:dyDescent="0.2">
      <c r="A520" s="163" t="s">
        <v>509</v>
      </c>
      <c r="B520" s="98" t="s">
        <v>455</v>
      </c>
      <c r="C520" s="98" t="s">
        <v>369</v>
      </c>
      <c r="D520" s="98" t="s">
        <v>448</v>
      </c>
      <c r="E520" s="98" t="s">
        <v>541</v>
      </c>
      <c r="F520" s="98" t="s">
        <v>510</v>
      </c>
      <c r="G520" s="162">
        <v>1940366.52</v>
      </c>
      <c r="H520" s="162">
        <v>0</v>
      </c>
      <c r="I520" s="162">
        <v>0</v>
      </c>
    </row>
    <row r="521" spans="1:9" ht="15.75" x14ac:dyDescent="0.2">
      <c r="A521" s="161" t="s">
        <v>543</v>
      </c>
      <c r="B521" s="98" t="s">
        <v>455</v>
      </c>
      <c r="C521" s="98" t="s">
        <v>491</v>
      </c>
      <c r="D521" s="98" t="s">
        <v>295</v>
      </c>
      <c r="E521" s="98" t="s">
        <v>295</v>
      </c>
      <c r="F521" s="98" t="s">
        <v>295</v>
      </c>
      <c r="G521" s="162">
        <v>81206857.450000003</v>
      </c>
      <c r="H521" s="162">
        <v>40593827.359999999</v>
      </c>
      <c r="I521" s="162">
        <v>41994087.310000002</v>
      </c>
    </row>
    <row r="522" spans="1:9" ht="15.75" x14ac:dyDescent="0.2">
      <c r="A522" s="161" t="s">
        <v>544</v>
      </c>
      <c r="B522" s="98" t="s">
        <v>455</v>
      </c>
      <c r="C522" s="98" t="s">
        <v>491</v>
      </c>
      <c r="D522" s="98" t="s">
        <v>313</v>
      </c>
      <c r="E522" s="98" t="s">
        <v>295</v>
      </c>
      <c r="F522" s="98" t="s">
        <v>295</v>
      </c>
      <c r="G522" s="162">
        <v>10328365</v>
      </c>
      <c r="H522" s="162">
        <v>10328365</v>
      </c>
      <c r="I522" s="162">
        <v>10328364.949999999</v>
      </c>
    </row>
    <row r="523" spans="1:9" ht="31.5" x14ac:dyDescent="0.2">
      <c r="A523" s="163" t="s">
        <v>545</v>
      </c>
      <c r="B523" s="98" t="s">
        <v>455</v>
      </c>
      <c r="C523" s="98" t="s">
        <v>491</v>
      </c>
      <c r="D523" s="98" t="s">
        <v>313</v>
      </c>
      <c r="E523" s="98" t="s">
        <v>546</v>
      </c>
      <c r="F523" s="164" t="s">
        <v>295</v>
      </c>
      <c r="G523" s="162">
        <v>10328365</v>
      </c>
      <c r="H523" s="162">
        <v>10328365</v>
      </c>
      <c r="I523" s="162">
        <v>10328364.949999999</v>
      </c>
    </row>
    <row r="524" spans="1:9" ht="15.75" x14ac:dyDescent="0.2">
      <c r="A524" s="163" t="s">
        <v>384</v>
      </c>
      <c r="B524" s="98" t="s">
        <v>455</v>
      </c>
      <c r="C524" s="98" t="s">
        <v>491</v>
      </c>
      <c r="D524" s="98" t="s">
        <v>313</v>
      </c>
      <c r="E524" s="98" t="s">
        <v>546</v>
      </c>
      <c r="F524" s="98" t="s">
        <v>385</v>
      </c>
      <c r="G524" s="162">
        <v>10328365</v>
      </c>
      <c r="H524" s="162">
        <v>10328365</v>
      </c>
      <c r="I524" s="162">
        <v>10328364.949999999</v>
      </c>
    </row>
    <row r="525" spans="1:9" ht="15.75" x14ac:dyDescent="0.2">
      <c r="A525" s="163" t="s">
        <v>547</v>
      </c>
      <c r="B525" s="98" t="s">
        <v>455</v>
      </c>
      <c r="C525" s="98" t="s">
        <v>491</v>
      </c>
      <c r="D525" s="98" t="s">
        <v>313</v>
      </c>
      <c r="E525" s="98" t="s">
        <v>546</v>
      </c>
      <c r="F525" s="98" t="s">
        <v>548</v>
      </c>
      <c r="G525" s="162">
        <v>10328365</v>
      </c>
      <c r="H525" s="162">
        <v>10328365</v>
      </c>
      <c r="I525" s="162">
        <v>10328364.949999999</v>
      </c>
    </row>
    <row r="526" spans="1:9" ht="15.75" x14ac:dyDescent="0.2">
      <c r="A526" s="161" t="s">
        <v>549</v>
      </c>
      <c r="B526" s="98" t="s">
        <v>455</v>
      </c>
      <c r="C526" s="98" t="s">
        <v>491</v>
      </c>
      <c r="D526" s="98" t="s">
        <v>356</v>
      </c>
      <c r="E526" s="98" t="s">
        <v>295</v>
      </c>
      <c r="F526" s="98" t="s">
        <v>295</v>
      </c>
      <c r="G526" s="162">
        <v>662112</v>
      </c>
      <c r="H526" s="162">
        <v>662112</v>
      </c>
      <c r="I526" s="162">
        <v>662112</v>
      </c>
    </row>
    <row r="527" spans="1:9" ht="31.5" x14ac:dyDescent="0.2">
      <c r="A527" s="163" t="s">
        <v>552</v>
      </c>
      <c r="B527" s="98" t="s">
        <v>455</v>
      </c>
      <c r="C527" s="98" t="s">
        <v>491</v>
      </c>
      <c r="D527" s="98" t="s">
        <v>356</v>
      </c>
      <c r="E527" s="98" t="s">
        <v>553</v>
      </c>
      <c r="F527" s="164" t="s">
        <v>295</v>
      </c>
      <c r="G527" s="162">
        <v>662112</v>
      </c>
      <c r="H527" s="162">
        <v>662112</v>
      </c>
      <c r="I527" s="162">
        <v>662112</v>
      </c>
    </row>
    <row r="528" spans="1:9" ht="15.75" x14ac:dyDescent="0.2">
      <c r="A528" s="163" t="s">
        <v>384</v>
      </c>
      <c r="B528" s="98" t="s">
        <v>455</v>
      </c>
      <c r="C528" s="98" t="s">
        <v>491</v>
      </c>
      <c r="D528" s="98" t="s">
        <v>356</v>
      </c>
      <c r="E528" s="98" t="s">
        <v>553</v>
      </c>
      <c r="F528" s="98" t="s">
        <v>385</v>
      </c>
      <c r="G528" s="162">
        <v>662112</v>
      </c>
      <c r="H528" s="162">
        <v>662112</v>
      </c>
      <c r="I528" s="162">
        <v>662112</v>
      </c>
    </row>
    <row r="529" spans="1:9" ht="31.5" x14ac:dyDescent="0.2">
      <c r="A529" s="163" t="s">
        <v>554</v>
      </c>
      <c r="B529" s="98" t="s">
        <v>455</v>
      </c>
      <c r="C529" s="98" t="s">
        <v>491</v>
      </c>
      <c r="D529" s="98" t="s">
        <v>356</v>
      </c>
      <c r="E529" s="98" t="s">
        <v>553</v>
      </c>
      <c r="F529" s="98" t="s">
        <v>555</v>
      </c>
      <c r="G529" s="162">
        <v>662112</v>
      </c>
      <c r="H529" s="162">
        <v>662112</v>
      </c>
      <c r="I529" s="162">
        <v>662112</v>
      </c>
    </row>
    <row r="530" spans="1:9" ht="15.75" x14ac:dyDescent="0.2">
      <c r="A530" s="161" t="s">
        <v>556</v>
      </c>
      <c r="B530" s="98" t="s">
        <v>455</v>
      </c>
      <c r="C530" s="98" t="s">
        <v>491</v>
      </c>
      <c r="D530" s="98" t="s">
        <v>363</v>
      </c>
      <c r="E530" s="98" t="s">
        <v>295</v>
      </c>
      <c r="F530" s="98" t="s">
        <v>295</v>
      </c>
      <c r="G530" s="162">
        <v>29842196.690000001</v>
      </c>
      <c r="H530" s="162">
        <v>29565350.359999999</v>
      </c>
      <c r="I530" s="162">
        <v>30965610.359999999</v>
      </c>
    </row>
    <row r="531" spans="1:9" ht="31.5" x14ac:dyDescent="0.2">
      <c r="A531" s="163" t="s">
        <v>550</v>
      </c>
      <c r="B531" s="98" t="s">
        <v>455</v>
      </c>
      <c r="C531" s="98" t="s">
        <v>491</v>
      </c>
      <c r="D531" s="98" t="s">
        <v>363</v>
      </c>
      <c r="E531" s="98" t="s">
        <v>551</v>
      </c>
      <c r="F531" s="164" t="s">
        <v>295</v>
      </c>
      <c r="G531" s="162">
        <v>141600</v>
      </c>
      <c r="H531" s="162">
        <v>141600</v>
      </c>
      <c r="I531" s="162">
        <v>141600</v>
      </c>
    </row>
    <row r="532" spans="1:9" ht="15.75" x14ac:dyDescent="0.2">
      <c r="A532" s="163" t="s">
        <v>384</v>
      </c>
      <c r="B532" s="98" t="s">
        <v>455</v>
      </c>
      <c r="C532" s="98" t="s">
        <v>491</v>
      </c>
      <c r="D532" s="98" t="s">
        <v>363</v>
      </c>
      <c r="E532" s="98" t="s">
        <v>551</v>
      </c>
      <c r="F532" s="98" t="s">
        <v>385</v>
      </c>
      <c r="G532" s="162">
        <v>141600</v>
      </c>
      <c r="H532" s="162">
        <v>141600</v>
      </c>
      <c r="I532" s="162">
        <v>141600</v>
      </c>
    </row>
    <row r="533" spans="1:9" ht="15.75" x14ac:dyDescent="0.2">
      <c r="A533" s="163" t="s">
        <v>547</v>
      </c>
      <c r="B533" s="98" t="s">
        <v>455</v>
      </c>
      <c r="C533" s="98" t="s">
        <v>491</v>
      </c>
      <c r="D533" s="98" t="s">
        <v>363</v>
      </c>
      <c r="E533" s="98" t="s">
        <v>551</v>
      </c>
      <c r="F533" s="98" t="s">
        <v>548</v>
      </c>
      <c r="G533" s="162">
        <v>141600</v>
      </c>
      <c r="H533" s="162">
        <v>141600</v>
      </c>
      <c r="I533" s="162">
        <v>141600</v>
      </c>
    </row>
    <row r="534" spans="1:9" ht="31.5" x14ac:dyDescent="0.2">
      <c r="A534" s="163" t="s">
        <v>466</v>
      </c>
      <c r="B534" s="98" t="s">
        <v>455</v>
      </c>
      <c r="C534" s="98" t="s">
        <v>491</v>
      </c>
      <c r="D534" s="98" t="s">
        <v>363</v>
      </c>
      <c r="E534" s="98" t="s">
        <v>557</v>
      </c>
      <c r="F534" s="164" t="s">
        <v>295</v>
      </c>
      <c r="G534" s="162">
        <v>235000</v>
      </c>
      <c r="H534" s="162">
        <v>168000</v>
      </c>
      <c r="I534" s="162">
        <v>168000</v>
      </c>
    </row>
    <row r="535" spans="1:9" ht="31.5" x14ac:dyDescent="0.2">
      <c r="A535" s="163" t="s">
        <v>322</v>
      </c>
      <c r="B535" s="98" t="s">
        <v>455</v>
      </c>
      <c r="C535" s="98" t="s">
        <v>491</v>
      </c>
      <c r="D535" s="98" t="s">
        <v>363</v>
      </c>
      <c r="E535" s="98" t="s">
        <v>557</v>
      </c>
      <c r="F535" s="98" t="s">
        <v>323</v>
      </c>
      <c r="G535" s="162">
        <v>235000</v>
      </c>
      <c r="H535" s="162">
        <v>168000</v>
      </c>
      <c r="I535" s="162">
        <v>168000</v>
      </c>
    </row>
    <row r="536" spans="1:9" ht="31.5" x14ac:dyDescent="0.2">
      <c r="A536" s="163" t="s">
        <v>324</v>
      </c>
      <c r="B536" s="98" t="s">
        <v>455</v>
      </c>
      <c r="C536" s="98" t="s">
        <v>491</v>
      </c>
      <c r="D536" s="98" t="s">
        <v>363</v>
      </c>
      <c r="E536" s="98" t="s">
        <v>557</v>
      </c>
      <c r="F536" s="98" t="s">
        <v>325</v>
      </c>
      <c r="G536" s="162">
        <v>235000</v>
      </c>
      <c r="H536" s="162">
        <v>168000</v>
      </c>
      <c r="I536" s="162">
        <v>168000</v>
      </c>
    </row>
    <row r="537" spans="1:9" ht="31.5" x14ac:dyDescent="0.2">
      <c r="A537" s="163" t="s">
        <v>466</v>
      </c>
      <c r="B537" s="98" t="s">
        <v>455</v>
      </c>
      <c r="C537" s="98" t="s">
        <v>491</v>
      </c>
      <c r="D537" s="98" t="s">
        <v>363</v>
      </c>
      <c r="E537" s="98" t="s">
        <v>558</v>
      </c>
      <c r="F537" s="164" t="s">
        <v>295</v>
      </c>
      <c r="G537" s="162">
        <v>19863165</v>
      </c>
      <c r="H537" s="162">
        <v>19339365</v>
      </c>
      <c r="I537" s="162">
        <v>19843065</v>
      </c>
    </row>
    <row r="538" spans="1:9" ht="15.75" x14ac:dyDescent="0.2">
      <c r="A538" s="163" t="s">
        <v>384</v>
      </c>
      <c r="B538" s="98" t="s">
        <v>455</v>
      </c>
      <c r="C538" s="98" t="s">
        <v>491</v>
      </c>
      <c r="D538" s="98" t="s">
        <v>363</v>
      </c>
      <c r="E538" s="98" t="s">
        <v>558</v>
      </c>
      <c r="F538" s="98" t="s">
        <v>385</v>
      </c>
      <c r="G538" s="162">
        <v>19863165</v>
      </c>
      <c r="H538" s="162">
        <v>19339365</v>
      </c>
      <c r="I538" s="162">
        <v>19843065</v>
      </c>
    </row>
    <row r="539" spans="1:9" ht="15.75" x14ac:dyDescent="0.2">
      <c r="A539" s="163" t="s">
        <v>547</v>
      </c>
      <c r="B539" s="98" t="s">
        <v>455</v>
      </c>
      <c r="C539" s="98" t="s">
        <v>491</v>
      </c>
      <c r="D539" s="98" t="s">
        <v>363</v>
      </c>
      <c r="E539" s="98" t="s">
        <v>558</v>
      </c>
      <c r="F539" s="98" t="s">
        <v>548</v>
      </c>
      <c r="G539" s="162">
        <v>13067148</v>
      </c>
      <c r="H539" s="162">
        <v>12353789</v>
      </c>
      <c r="I539" s="162">
        <v>12848893</v>
      </c>
    </row>
    <row r="540" spans="1:9" ht="31.5" x14ac:dyDescent="0.2">
      <c r="A540" s="163" t="s">
        <v>386</v>
      </c>
      <c r="B540" s="98" t="s">
        <v>455</v>
      </c>
      <c r="C540" s="98" t="s">
        <v>491</v>
      </c>
      <c r="D540" s="98" t="s">
        <v>363</v>
      </c>
      <c r="E540" s="98" t="s">
        <v>558</v>
      </c>
      <c r="F540" s="98" t="s">
        <v>387</v>
      </c>
      <c r="G540" s="162">
        <v>6796017</v>
      </c>
      <c r="H540" s="162">
        <v>6985576</v>
      </c>
      <c r="I540" s="162">
        <v>6994172</v>
      </c>
    </row>
    <row r="541" spans="1:9" ht="15.75" x14ac:dyDescent="0.2">
      <c r="A541" s="163" t="s">
        <v>560</v>
      </c>
      <c r="B541" s="98" t="s">
        <v>455</v>
      </c>
      <c r="C541" s="98" t="s">
        <v>491</v>
      </c>
      <c r="D541" s="98" t="s">
        <v>363</v>
      </c>
      <c r="E541" s="98" t="s">
        <v>561</v>
      </c>
      <c r="F541" s="164" t="s">
        <v>295</v>
      </c>
      <c r="G541" s="162">
        <v>492696.26</v>
      </c>
      <c r="H541" s="162">
        <v>1362877.43</v>
      </c>
      <c r="I541" s="162">
        <v>2259437.4300000002</v>
      </c>
    </row>
    <row r="542" spans="1:9" ht="15.75" x14ac:dyDescent="0.2">
      <c r="A542" s="163" t="s">
        <v>384</v>
      </c>
      <c r="B542" s="98" t="s">
        <v>455</v>
      </c>
      <c r="C542" s="98" t="s">
        <v>491</v>
      </c>
      <c r="D542" s="98" t="s">
        <v>363</v>
      </c>
      <c r="E542" s="98" t="s">
        <v>561</v>
      </c>
      <c r="F542" s="98" t="s">
        <v>385</v>
      </c>
      <c r="G542" s="162">
        <v>492696.26</v>
      </c>
      <c r="H542" s="162">
        <v>1362877.43</v>
      </c>
      <c r="I542" s="162">
        <v>2259437.4300000002</v>
      </c>
    </row>
    <row r="543" spans="1:9" ht="15.75" x14ac:dyDescent="0.2">
      <c r="A543" s="163" t="s">
        <v>547</v>
      </c>
      <c r="B543" s="98" t="s">
        <v>455</v>
      </c>
      <c r="C543" s="98" t="s">
        <v>491</v>
      </c>
      <c r="D543" s="98" t="s">
        <v>363</v>
      </c>
      <c r="E543" s="98" t="s">
        <v>561</v>
      </c>
      <c r="F543" s="98" t="s">
        <v>548</v>
      </c>
      <c r="G543" s="162">
        <v>492696.26</v>
      </c>
      <c r="H543" s="162">
        <v>1362877.43</v>
      </c>
      <c r="I543" s="162">
        <v>2259437.4300000002</v>
      </c>
    </row>
    <row r="544" spans="1:9" ht="78.75" x14ac:dyDescent="0.2">
      <c r="A544" s="163" t="s">
        <v>559</v>
      </c>
      <c r="B544" s="98" t="s">
        <v>455</v>
      </c>
      <c r="C544" s="98" t="s">
        <v>491</v>
      </c>
      <c r="D544" s="98" t="s">
        <v>363</v>
      </c>
      <c r="E544" s="98" t="s">
        <v>788</v>
      </c>
      <c r="F544" s="164" t="s">
        <v>295</v>
      </c>
      <c r="G544" s="162">
        <v>8553507.9299999997</v>
      </c>
      <c r="H544" s="162">
        <v>8553507.9299999997</v>
      </c>
      <c r="I544" s="162">
        <v>8553507.9299999997</v>
      </c>
    </row>
    <row r="545" spans="1:9" ht="31.5" x14ac:dyDescent="0.2">
      <c r="A545" s="163" t="s">
        <v>507</v>
      </c>
      <c r="B545" s="98" t="s">
        <v>455</v>
      </c>
      <c r="C545" s="98" t="s">
        <v>491</v>
      </c>
      <c r="D545" s="98" t="s">
        <v>363</v>
      </c>
      <c r="E545" s="98" t="s">
        <v>788</v>
      </c>
      <c r="F545" s="98" t="s">
        <v>508</v>
      </c>
      <c r="G545" s="162">
        <v>8553507.9299999997</v>
      </c>
      <c r="H545" s="162">
        <v>8553507.9299999997</v>
      </c>
      <c r="I545" s="162">
        <v>8553507.9299999997</v>
      </c>
    </row>
    <row r="546" spans="1:9" ht="15.75" x14ac:dyDescent="0.2">
      <c r="A546" s="163" t="s">
        <v>509</v>
      </c>
      <c r="B546" s="98" t="s">
        <v>455</v>
      </c>
      <c r="C546" s="98" t="s">
        <v>491</v>
      </c>
      <c r="D546" s="98" t="s">
        <v>363</v>
      </c>
      <c r="E546" s="98" t="s">
        <v>788</v>
      </c>
      <c r="F546" s="98" t="s">
        <v>510</v>
      </c>
      <c r="G546" s="162">
        <v>8553507.9299999997</v>
      </c>
      <c r="H546" s="162">
        <v>8553507.9299999997</v>
      </c>
      <c r="I546" s="162">
        <v>8553507.9299999997</v>
      </c>
    </row>
    <row r="547" spans="1:9" ht="31.5" x14ac:dyDescent="0.2">
      <c r="A547" s="163" t="s">
        <v>920</v>
      </c>
      <c r="B547" s="98" t="s">
        <v>455</v>
      </c>
      <c r="C547" s="98" t="s">
        <v>491</v>
      </c>
      <c r="D547" s="98" t="s">
        <v>363</v>
      </c>
      <c r="E547" s="98" t="s">
        <v>921</v>
      </c>
      <c r="F547" s="164" t="s">
        <v>295</v>
      </c>
      <c r="G547" s="162">
        <v>556227.5</v>
      </c>
      <c r="H547" s="162">
        <v>0</v>
      </c>
      <c r="I547" s="162">
        <v>0</v>
      </c>
    </row>
    <row r="548" spans="1:9" ht="15.75" x14ac:dyDescent="0.2">
      <c r="A548" s="163" t="s">
        <v>326</v>
      </c>
      <c r="B548" s="98" t="s">
        <v>455</v>
      </c>
      <c r="C548" s="98" t="s">
        <v>491</v>
      </c>
      <c r="D548" s="98" t="s">
        <v>363</v>
      </c>
      <c r="E548" s="98" t="s">
        <v>921</v>
      </c>
      <c r="F548" s="98" t="s">
        <v>327</v>
      </c>
      <c r="G548" s="162">
        <v>556227.5</v>
      </c>
      <c r="H548" s="162">
        <v>0</v>
      </c>
      <c r="I548" s="162">
        <v>0</v>
      </c>
    </row>
    <row r="549" spans="1:9" ht="15.75" x14ac:dyDescent="0.2">
      <c r="A549" s="163" t="s">
        <v>922</v>
      </c>
      <c r="B549" s="98" t="s">
        <v>455</v>
      </c>
      <c r="C549" s="98" t="s">
        <v>491</v>
      </c>
      <c r="D549" s="98" t="s">
        <v>363</v>
      </c>
      <c r="E549" s="98" t="s">
        <v>921</v>
      </c>
      <c r="F549" s="98" t="s">
        <v>923</v>
      </c>
      <c r="G549" s="162">
        <v>556227.5</v>
      </c>
      <c r="H549" s="162">
        <v>0</v>
      </c>
      <c r="I549" s="162">
        <v>0</v>
      </c>
    </row>
    <row r="550" spans="1:9" ht="15.75" x14ac:dyDescent="0.2">
      <c r="A550" s="161" t="s">
        <v>562</v>
      </c>
      <c r="B550" s="98" t="s">
        <v>455</v>
      </c>
      <c r="C550" s="98" t="s">
        <v>491</v>
      </c>
      <c r="D550" s="98" t="s">
        <v>315</v>
      </c>
      <c r="E550" s="98" t="s">
        <v>295</v>
      </c>
      <c r="F550" s="98" t="s">
        <v>295</v>
      </c>
      <c r="G550" s="162">
        <v>40374183.759999998</v>
      </c>
      <c r="H550" s="162">
        <v>38000</v>
      </c>
      <c r="I550" s="162">
        <v>38000</v>
      </c>
    </row>
    <row r="551" spans="1:9" ht="31.5" x14ac:dyDescent="0.2">
      <c r="A551" s="163" t="s">
        <v>563</v>
      </c>
      <c r="B551" s="98" t="s">
        <v>455</v>
      </c>
      <c r="C551" s="98" t="s">
        <v>491</v>
      </c>
      <c r="D551" s="98" t="s">
        <v>315</v>
      </c>
      <c r="E551" s="98" t="s">
        <v>564</v>
      </c>
      <c r="F551" s="164" t="s">
        <v>295</v>
      </c>
      <c r="G551" s="162">
        <v>38000</v>
      </c>
      <c r="H551" s="162">
        <v>38000</v>
      </c>
      <c r="I551" s="162">
        <v>38000</v>
      </c>
    </row>
    <row r="552" spans="1:9" ht="31.5" x14ac:dyDescent="0.2">
      <c r="A552" s="163" t="s">
        <v>322</v>
      </c>
      <c r="B552" s="98" t="s">
        <v>455</v>
      </c>
      <c r="C552" s="98" t="s">
        <v>491</v>
      </c>
      <c r="D552" s="98" t="s">
        <v>315</v>
      </c>
      <c r="E552" s="98" t="s">
        <v>564</v>
      </c>
      <c r="F552" s="98" t="s">
        <v>323</v>
      </c>
      <c r="G552" s="162">
        <v>38000</v>
      </c>
      <c r="H552" s="162">
        <v>38000</v>
      </c>
      <c r="I552" s="162">
        <v>38000</v>
      </c>
    </row>
    <row r="553" spans="1:9" ht="31.5" x14ac:dyDescent="0.2">
      <c r="A553" s="163" t="s">
        <v>324</v>
      </c>
      <c r="B553" s="98" t="s">
        <v>455</v>
      </c>
      <c r="C553" s="98" t="s">
        <v>491</v>
      </c>
      <c r="D553" s="98" t="s">
        <v>315</v>
      </c>
      <c r="E553" s="98" t="s">
        <v>564</v>
      </c>
      <c r="F553" s="98" t="s">
        <v>325</v>
      </c>
      <c r="G553" s="162">
        <v>38000</v>
      </c>
      <c r="H553" s="162">
        <v>38000</v>
      </c>
      <c r="I553" s="162">
        <v>38000</v>
      </c>
    </row>
    <row r="554" spans="1:9" ht="15.75" x14ac:dyDescent="0.2">
      <c r="A554" s="163" t="s">
        <v>946</v>
      </c>
      <c r="B554" s="98" t="s">
        <v>455</v>
      </c>
      <c r="C554" s="98" t="s">
        <v>491</v>
      </c>
      <c r="D554" s="98" t="s">
        <v>315</v>
      </c>
      <c r="E554" s="98" t="s">
        <v>947</v>
      </c>
      <c r="F554" s="164" t="s">
        <v>295</v>
      </c>
      <c r="G554" s="162">
        <v>40336183.759999998</v>
      </c>
      <c r="H554" s="162">
        <v>0</v>
      </c>
      <c r="I554" s="162">
        <v>0</v>
      </c>
    </row>
    <row r="555" spans="1:9" ht="15.75" x14ac:dyDescent="0.2">
      <c r="A555" s="163" t="s">
        <v>384</v>
      </c>
      <c r="B555" s="98" t="s">
        <v>455</v>
      </c>
      <c r="C555" s="98" t="s">
        <v>491</v>
      </c>
      <c r="D555" s="98" t="s">
        <v>315</v>
      </c>
      <c r="E555" s="98" t="s">
        <v>947</v>
      </c>
      <c r="F555" s="98" t="s">
        <v>385</v>
      </c>
      <c r="G555" s="162">
        <v>40336183.759999998</v>
      </c>
      <c r="H555" s="162">
        <v>0</v>
      </c>
      <c r="I555" s="162">
        <v>0</v>
      </c>
    </row>
    <row r="556" spans="1:9" ht="31.5" x14ac:dyDescent="0.2">
      <c r="A556" s="163" t="s">
        <v>386</v>
      </c>
      <c r="B556" s="98" t="s">
        <v>455</v>
      </c>
      <c r="C556" s="98" t="s">
        <v>491</v>
      </c>
      <c r="D556" s="98" t="s">
        <v>315</v>
      </c>
      <c r="E556" s="98" t="s">
        <v>947</v>
      </c>
      <c r="F556" s="98" t="s">
        <v>387</v>
      </c>
      <c r="G556" s="162">
        <v>40336183.759999998</v>
      </c>
      <c r="H556" s="162">
        <v>0</v>
      </c>
      <c r="I556" s="162">
        <v>0</v>
      </c>
    </row>
    <row r="557" spans="1:9" ht="15.75" x14ac:dyDescent="0.2">
      <c r="A557" s="161" t="s">
        <v>411</v>
      </c>
      <c r="B557" s="98" t="s">
        <v>455</v>
      </c>
      <c r="C557" s="98" t="s">
        <v>412</v>
      </c>
      <c r="D557" s="98" t="s">
        <v>295</v>
      </c>
      <c r="E557" s="98" t="s">
        <v>295</v>
      </c>
      <c r="F557" s="98" t="s">
        <v>295</v>
      </c>
      <c r="G557" s="162">
        <v>418766726.04000002</v>
      </c>
      <c r="H557" s="162">
        <v>91394855.680000007</v>
      </c>
      <c r="I557" s="162">
        <v>0</v>
      </c>
    </row>
    <row r="558" spans="1:9" ht="15.75" x14ac:dyDescent="0.2">
      <c r="A558" s="161" t="s">
        <v>565</v>
      </c>
      <c r="B558" s="98" t="s">
        <v>455</v>
      </c>
      <c r="C558" s="98" t="s">
        <v>412</v>
      </c>
      <c r="D558" s="98" t="s">
        <v>448</v>
      </c>
      <c r="E558" s="98" t="s">
        <v>295</v>
      </c>
      <c r="F558" s="98" t="s">
        <v>295</v>
      </c>
      <c r="G558" s="162">
        <v>418766726.04000002</v>
      </c>
      <c r="H558" s="162">
        <v>91394855.680000007</v>
      </c>
      <c r="I558" s="162">
        <v>0</v>
      </c>
    </row>
    <row r="559" spans="1:9" ht="31.5" x14ac:dyDescent="0.2">
      <c r="A559" s="163" t="s">
        <v>789</v>
      </c>
      <c r="B559" s="98" t="s">
        <v>455</v>
      </c>
      <c r="C559" s="98" t="s">
        <v>412</v>
      </c>
      <c r="D559" s="98" t="s">
        <v>448</v>
      </c>
      <c r="E559" s="98" t="s">
        <v>883</v>
      </c>
      <c r="F559" s="164" t="s">
        <v>295</v>
      </c>
      <c r="G559" s="162">
        <v>221253706.25999999</v>
      </c>
      <c r="H559" s="162">
        <v>0</v>
      </c>
      <c r="I559" s="162">
        <v>0</v>
      </c>
    </row>
    <row r="560" spans="1:9" ht="31.5" x14ac:dyDescent="0.2">
      <c r="A560" s="163" t="s">
        <v>507</v>
      </c>
      <c r="B560" s="98" t="s">
        <v>455</v>
      </c>
      <c r="C560" s="98" t="s">
        <v>412</v>
      </c>
      <c r="D560" s="98" t="s">
        <v>448</v>
      </c>
      <c r="E560" s="98" t="s">
        <v>883</v>
      </c>
      <c r="F560" s="98" t="s">
        <v>508</v>
      </c>
      <c r="G560" s="162">
        <v>221253706.25999999</v>
      </c>
      <c r="H560" s="162">
        <v>0</v>
      </c>
      <c r="I560" s="162">
        <v>0</v>
      </c>
    </row>
    <row r="561" spans="1:10" ht="15.75" x14ac:dyDescent="0.2">
      <c r="A561" s="163" t="s">
        <v>509</v>
      </c>
      <c r="B561" s="98" t="s">
        <v>455</v>
      </c>
      <c r="C561" s="98" t="s">
        <v>412</v>
      </c>
      <c r="D561" s="98" t="s">
        <v>448</v>
      </c>
      <c r="E561" s="98" t="s">
        <v>883</v>
      </c>
      <c r="F561" s="98" t="s">
        <v>510</v>
      </c>
      <c r="G561" s="162">
        <v>221253706.25999999</v>
      </c>
      <c r="H561" s="162">
        <v>0</v>
      </c>
      <c r="I561" s="162">
        <v>0</v>
      </c>
    </row>
    <row r="562" spans="1:10" ht="31.5" x14ac:dyDescent="0.2">
      <c r="A562" s="163" t="s">
        <v>523</v>
      </c>
      <c r="B562" s="98" t="s">
        <v>455</v>
      </c>
      <c r="C562" s="98" t="s">
        <v>412</v>
      </c>
      <c r="D562" s="98" t="s">
        <v>448</v>
      </c>
      <c r="E562" s="98" t="s">
        <v>566</v>
      </c>
      <c r="F562" s="164" t="s">
        <v>295</v>
      </c>
      <c r="G562" s="162">
        <v>197513019.78</v>
      </c>
      <c r="H562" s="162">
        <v>91394855.680000007</v>
      </c>
      <c r="I562" s="162">
        <v>0</v>
      </c>
    </row>
    <row r="563" spans="1:10" ht="31.5" x14ac:dyDescent="0.2">
      <c r="A563" s="163" t="s">
        <v>507</v>
      </c>
      <c r="B563" s="98" t="s">
        <v>455</v>
      </c>
      <c r="C563" s="98" t="s">
        <v>412</v>
      </c>
      <c r="D563" s="98" t="s">
        <v>448</v>
      </c>
      <c r="E563" s="98" t="s">
        <v>566</v>
      </c>
      <c r="F563" s="98" t="s">
        <v>508</v>
      </c>
      <c r="G563" s="162">
        <v>197513019.78</v>
      </c>
      <c r="H563" s="162">
        <v>91394855.680000007</v>
      </c>
      <c r="I563" s="162">
        <v>0</v>
      </c>
    </row>
    <row r="564" spans="1:10" ht="15.75" x14ac:dyDescent="0.2">
      <c r="A564" s="163" t="s">
        <v>509</v>
      </c>
      <c r="B564" s="98" t="s">
        <v>455</v>
      </c>
      <c r="C564" s="98" t="s">
        <v>412</v>
      </c>
      <c r="D564" s="98" t="s">
        <v>448</v>
      </c>
      <c r="E564" s="98" t="s">
        <v>566</v>
      </c>
      <c r="F564" s="98" t="s">
        <v>510</v>
      </c>
      <c r="G564" s="162">
        <v>197513019.78</v>
      </c>
      <c r="H564" s="162">
        <v>91394855.680000007</v>
      </c>
      <c r="I564" s="162">
        <v>0</v>
      </c>
    </row>
    <row r="565" spans="1:10" ht="15.75" x14ac:dyDescent="0.2">
      <c r="A565" s="157" t="s">
        <v>567</v>
      </c>
      <c r="B565" s="158" t="s">
        <v>568</v>
      </c>
      <c r="C565" s="158" t="s">
        <v>295</v>
      </c>
      <c r="D565" s="158" t="s">
        <v>295</v>
      </c>
      <c r="E565" s="159" t="s">
        <v>295</v>
      </c>
      <c r="F565" s="159" t="s">
        <v>295</v>
      </c>
      <c r="G565" s="160">
        <v>1612231886.0799999</v>
      </c>
      <c r="H565" s="160">
        <v>1566962285.3900001</v>
      </c>
      <c r="I565" s="160">
        <v>1607623367.3599999</v>
      </c>
    </row>
    <row r="566" spans="1:10" ht="15.75" x14ac:dyDescent="0.2">
      <c r="A566" s="161" t="s">
        <v>362</v>
      </c>
      <c r="B566" s="98" t="s">
        <v>568</v>
      </c>
      <c r="C566" s="98" t="s">
        <v>363</v>
      </c>
      <c r="D566" s="98" t="s">
        <v>295</v>
      </c>
      <c r="E566" s="98" t="s">
        <v>295</v>
      </c>
      <c r="F566" s="98" t="s">
        <v>295</v>
      </c>
      <c r="G566" s="162">
        <v>1096024</v>
      </c>
      <c r="H566" s="162">
        <v>1096024</v>
      </c>
      <c r="I566" s="162">
        <v>1096024</v>
      </c>
    </row>
    <row r="567" spans="1:10" ht="15.75" x14ac:dyDescent="0.2">
      <c r="A567" s="161" t="s">
        <v>364</v>
      </c>
      <c r="B567" s="98" t="s">
        <v>568</v>
      </c>
      <c r="C567" s="98" t="s">
        <v>363</v>
      </c>
      <c r="D567" s="98" t="s">
        <v>365</v>
      </c>
      <c r="E567" s="98" t="s">
        <v>295</v>
      </c>
      <c r="F567" s="98" t="s">
        <v>295</v>
      </c>
      <c r="G567" s="162">
        <v>1096024</v>
      </c>
      <c r="H567" s="162">
        <v>1096024</v>
      </c>
      <c r="I567" s="162">
        <v>1096024</v>
      </c>
    </row>
    <row r="568" spans="1:10" ht="31.5" x14ac:dyDescent="0.2">
      <c r="A568" s="163" t="s">
        <v>569</v>
      </c>
      <c r="B568" s="98" t="s">
        <v>568</v>
      </c>
      <c r="C568" s="98" t="s">
        <v>363</v>
      </c>
      <c r="D568" s="98" t="s">
        <v>365</v>
      </c>
      <c r="E568" s="98" t="s">
        <v>570</v>
      </c>
      <c r="F568" s="164" t="s">
        <v>295</v>
      </c>
      <c r="G568" s="162">
        <v>1096024</v>
      </c>
      <c r="H568" s="162">
        <v>1096024</v>
      </c>
      <c r="I568" s="162">
        <v>1096024</v>
      </c>
    </row>
    <row r="569" spans="1:10" ht="31.5" x14ac:dyDescent="0.2">
      <c r="A569" s="163" t="s">
        <v>373</v>
      </c>
      <c r="B569" s="98" t="s">
        <v>568</v>
      </c>
      <c r="C569" s="98" t="s">
        <v>363</v>
      </c>
      <c r="D569" s="98" t="s">
        <v>365</v>
      </c>
      <c r="E569" s="98" t="s">
        <v>570</v>
      </c>
      <c r="F569" s="98" t="s">
        <v>374</v>
      </c>
      <c r="G569" s="162">
        <v>1096024</v>
      </c>
      <c r="H569" s="162">
        <v>1096024</v>
      </c>
      <c r="I569" s="162">
        <v>1096024</v>
      </c>
    </row>
    <row r="570" spans="1:10" ht="15.75" x14ac:dyDescent="0.2">
      <c r="A570" s="163" t="s">
        <v>375</v>
      </c>
      <c r="B570" s="98" t="s">
        <v>568</v>
      </c>
      <c r="C570" s="98" t="s">
        <v>363</v>
      </c>
      <c r="D570" s="98" t="s">
        <v>365</v>
      </c>
      <c r="E570" s="98" t="s">
        <v>570</v>
      </c>
      <c r="F570" s="98" t="s">
        <v>376</v>
      </c>
      <c r="G570" s="162">
        <v>1096024</v>
      </c>
      <c r="H570" s="162">
        <v>1096024</v>
      </c>
      <c r="I570" s="162">
        <v>1096024</v>
      </c>
    </row>
    <row r="571" spans="1:10" ht="15.75" x14ac:dyDescent="0.2">
      <c r="A571" s="161" t="s">
        <v>368</v>
      </c>
      <c r="B571" s="98" t="s">
        <v>568</v>
      </c>
      <c r="C571" s="98" t="s">
        <v>369</v>
      </c>
      <c r="D571" s="98" t="s">
        <v>295</v>
      </c>
      <c r="E571" s="98" t="s">
        <v>295</v>
      </c>
      <c r="F571" s="98" t="s">
        <v>295</v>
      </c>
      <c r="G571" s="162">
        <v>1603206811.0799999</v>
      </c>
      <c r="H571" s="162">
        <v>1556390413.3900001</v>
      </c>
      <c r="I571" s="162">
        <v>1597051495.3599999</v>
      </c>
    </row>
    <row r="572" spans="1:10" ht="15.75" x14ac:dyDescent="0.2">
      <c r="A572" s="161" t="s">
        <v>540</v>
      </c>
      <c r="B572" s="98" t="s">
        <v>568</v>
      </c>
      <c r="C572" s="98" t="s">
        <v>369</v>
      </c>
      <c r="D572" s="98" t="s">
        <v>313</v>
      </c>
      <c r="E572" s="98" t="s">
        <v>295</v>
      </c>
      <c r="F572" s="98" t="s">
        <v>295</v>
      </c>
      <c r="G572" s="162">
        <v>359891631.11000001</v>
      </c>
      <c r="H572" s="162">
        <v>414075146</v>
      </c>
      <c r="I572" s="162">
        <v>416174146</v>
      </c>
    </row>
    <row r="573" spans="1:10" ht="63" x14ac:dyDescent="0.2">
      <c r="A573" s="163" t="s">
        <v>571</v>
      </c>
      <c r="B573" s="98" t="s">
        <v>568</v>
      </c>
      <c r="C573" s="98" t="s">
        <v>369</v>
      </c>
      <c r="D573" s="98" t="s">
        <v>313</v>
      </c>
      <c r="E573" s="98" t="s">
        <v>572</v>
      </c>
      <c r="F573" s="164" t="s">
        <v>295</v>
      </c>
      <c r="G573" s="162">
        <v>329379746</v>
      </c>
      <c r="H573" s="162">
        <v>380756135</v>
      </c>
      <c r="I573" s="162">
        <v>380756135</v>
      </c>
      <c r="J573" s="99"/>
    </row>
    <row r="574" spans="1:10" ht="31.5" x14ac:dyDescent="0.2">
      <c r="A574" s="163" t="s">
        <v>373</v>
      </c>
      <c r="B574" s="98" t="s">
        <v>568</v>
      </c>
      <c r="C574" s="98" t="s">
        <v>369</v>
      </c>
      <c r="D574" s="98" t="s">
        <v>313</v>
      </c>
      <c r="E574" s="98" t="s">
        <v>572</v>
      </c>
      <c r="F574" s="98" t="s">
        <v>374</v>
      </c>
      <c r="G574" s="162">
        <v>329379746</v>
      </c>
      <c r="H574" s="162">
        <v>380756135</v>
      </c>
      <c r="I574" s="162">
        <v>380756135</v>
      </c>
    </row>
    <row r="575" spans="1:10" ht="15.75" x14ac:dyDescent="0.2">
      <c r="A575" s="163" t="s">
        <v>375</v>
      </c>
      <c r="B575" s="98" t="s">
        <v>568</v>
      </c>
      <c r="C575" s="98" t="s">
        <v>369</v>
      </c>
      <c r="D575" s="98" t="s">
        <v>313</v>
      </c>
      <c r="E575" s="98" t="s">
        <v>572</v>
      </c>
      <c r="F575" s="98" t="s">
        <v>376</v>
      </c>
      <c r="G575" s="162">
        <v>284991134.36000001</v>
      </c>
      <c r="H575" s="162">
        <v>331096022.36000001</v>
      </c>
      <c r="I575" s="162">
        <v>331096022.36000001</v>
      </c>
    </row>
    <row r="576" spans="1:10" ht="15.75" x14ac:dyDescent="0.2">
      <c r="A576" s="163" t="s">
        <v>416</v>
      </c>
      <c r="B576" s="98" t="s">
        <v>568</v>
      </c>
      <c r="C576" s="98" t="s">
        <v>369</v>
      </c>
      <c r="D576" s="98" t="s">
        <v>313</v>
      </c>
      <c r="E576" s="98" t="s">
        <v>572</v>
      </c>
      <c r="F576" s="98" t="s">
        <v>417</v>
      </c>
      <c r="G576" s="162">
        <v>44388611.640000001</v>
      </c>
      <c r="H576" s="162">
        <v>49660112.640000001</v>
      </c>
      <c r="I576" s="162">
        <v>49660112.640000001</v>
      </c>
    </row>
    <row r="577" spans="1:9" ht="15.75" x14ac:dyDescent="0.2">
      <c r="A577" s="163" t="s">
        <v>573</v>
      </c>
      <c r="B577" s="98" t="s">
        <v>568</v>
      </c>
      <c r="C577" s="98" t="s">
        <v>369</v>
      </c>
      <c r="D577" s="98" t="s">
        <v>313</v>
      </c>
      <c r="E577" s="98" t="s">
        <v>574</v>
      </c>
      <c r="F577" s="164" t="s">
        <v>295</v>
      </c>
      <c r="G577" s="162">
        <v>16417487.109999999</v>
      </c>
      <c r="H577" s="162">
        <v>15628057</v>
      </c>
      <c r="I577" s="162">
        <v>17727057</v>
      </c>
    </row>
    <row r="578" spans="1:9" ht="31.5" x14ac:dyDescent="0.2">
      <c r="A578" s="163" t="s">
        <v>373</v>
      </c>
      <c r="B578" s="98" t="s">
        <v>568</v>
      </c>
      <c r="C578" s="98" t="s">
        <v>369</v>
      </c>
      <c r="D578" s="98" t="s">
        <v>313</v>
      </c>
      <c r="E578" s="98" t="s">
        <v>574</v>
      </c>
      <c r="F578" s="98" t="s">
        <v>374</v>
      </c>
      <c r="G578" s="162">
        <v>16417487.109999999</v>
      </c>
      <c r="H578" s="162">
        <v>15628057</v>
      </c>
      <c r="I578" s="162">
        <v>17727057</v>
      </c>
    </row>
    <row r="579" spans="1:9" ht="15.75" x14ac:dyDescent="0.2">
      <c r="A579" s="163" t="s">
        <v>375</v>
      </c>
      <c r="B579" s="98" t="s">
        <v>568</v>
      </c>
      <c r="C579" s="98" t="s">
        <v>369</v>
      </c>
      <c r="D579" s="98" t="s">
        <v>313</v>
      </c>
      <c r="E579" s="98" t="s">
        <v>574</v>
      </c>
      <c r="F579" s="98" t="s">
        <v>376</v>
      </c>
      <c r="G579" s="162">
        <v>11898635.109999999</v>
      </c>
      <c r="H579" s="162">
        <v>10387876</v>
      </c>
      <c r="I579" s="162">
        <v>11087876</v>
      </c>
    </row>
    <row r="580" spans="1:9" ht="15.75" x14ac:dyDescent="0.2">
      <c r="A580" s="163" t="s">
        <v>416</v>
      </c>
      <c r="B580" s="98" t="s">
        <v>568</v>
      </c>
      <c r="C580" s="98" t="s">
        <v>369</v>
      </c>
      <c r="D580" s="98" t="s">
        <v>313</v>
      </c>
      <c r="E580" s="98" t="s">
        <v>574</v>
      </c>
      <c r="F580" s="98" t="s">
        <v>417</v>
      </c>
      <c r="G580" s="162">
        <v>4518852</v>
      </c>
      <c r="H580" s="162">
        <v>5240181</v>
      </c>
      <c r="I580" s="162">
        <v>6639181</v>
      </c>
    </row>
    <row r="581" spans="1:9" ht="15.75" x14ac:dyDescent="0.2">
      <c r="A581" s="163" t="s">
        <v>575</v>
      </c>
      <c r="B581" s="98" t="s">
        <v>568</v>
      </c>
      <c r="C581" s="98" t="s">
        <v>369</v>
      </c>
      <c r="D581" s="98" t="s">
        <v>313</v>
      </c>
      <c r="E581" s="98" t="s">
        <v>576</v>
      </c>
      <c r="F581" s="164" t="s">
        <v>295</v>
      </c>
      <c r="G581" s="162">
        <v>13454998</v>
      </c>
      <c r="H581" s="162">
        <v>16847354</v>
      </c>
      <c r="I581" s="162">
        <v>16847354</v>
      </c>
    </row>
    <row r="582" spans="1:9" ht="31.5" x14ac:dyDescent="0.2">
      <c r="A582" s="163" t="s">
        <v>373</v>
      </c>
      <c r="B582" s="98" t="s">
        <v>568</v>
      </c>
      <c r="C582" s="98" t="s">
        <v>369</v>
      </c>
      <c r="D582" s="98" t="s">
        <v>313</v>
      </c>
      <c r="E582" s="98" t="s">
        <v>576</v>
      </c>
      <c r="F582" s="98" t="s">
        <v>374</v>
      </c>
      <c r="G582" s="162">
        <v>13454998</v>
      </c>
      <c r="H582" s="162">
        <v>16847354</v>
      </c>
      <c r="I582" s="162">
        <v>16847354</v>
      </c>
    </row>
    <row r="583" spans="1:9" ht="15.75" x14ac:dyDescent="0.2">
      <c r="A583" s="163" t="s">
        <v>375</v>
      </c>
      <c r="B583" s="98" t="s">
        <v>568</v>
      </c>
      <c r="C583" s="98" t="s">
        <v>369</v>
      </c>
      <c r="D583" s="98" t="s">
        <v>313</v>
      </c>
      <c r="E583" s="98" t="s">
        <v>576</v>
      </c>
      <c r="F583" s="98" t="s">
        <v>376</v>
      </c>
      <c r="G583" s="162">
        <v>11264130</v>
      </c>
      <c r="H583" s="162">
        <v>14431595</v>
      </c>
      <c r="I583" s="162">
        <v>14431595</v>
      </c>
    </row>
    <row r="584" spans="1:9" ht="15.75" x14ac:dyDescent="0.2">
      <c r="A584" s="163" t="s">
        <v>416</v>
      </c>
      <c r="B584" s="98" t="s">
        <v>568</v>
      </c>
      <c r="C584" s="98" t="s">
        <v>369</v>
      </c>
      <c r="D584" s="98" t="s">
        <v>313</v>
      </c>
      <c r="E584" s="98" t="s">
        <v>576</v>
      </c>
      <c r="F584" s="98" t="s">
        <v>417</v>
      </c>
      <c r="G584" s="162">
        <v>2190868</v>
      </c>
      <c r="H584" s="162">
        <v>2415759</v>
      </c>
      <c r="I584" s="162">
        <v>2415759</v>
      </c>
    </row>
    <row r="585" spans="1:9" ht="94.5" x14ac:dyDescent="0.2">
      <c r="A585" s="163" t="s">
        <v>382</v>
      </c>
      <c r="B585" s="98" t="s">
        <v>568</v>
      </c>
      <c r="C585" s="98" t="s">
        <v>369</v>
      </c>
      <c r="D585" s="98" t="s">
        <v>313</v>
      </c>
      <c r="E585" s="98" t="s">
        <v>595</v>
      </c>
      <c r="F585" s="164" t="s">
        <v>295</v>
      </c>
      <c r="G585" s="162">
        <v>639400</v>
      </c>
      <c r="H585" s="162">
        <v>843600</v>
      </c>
      <c r="I585" s="162">
        <v>843600</v>
      </c>
    </row>
    <row r="586" spans="1:9" ht="31.5" x14ac:dyDescent="0.2">
      <c r="A586" s="163" t="s">
        <v>373</v>
      </c>
      <c r="B586" s="98" t="s">
        <v>568</v>
      </c>
      <c r="C586" s="98" t="s">
        <v>369</v>
      </c>
      <c r="D586" s="98" t="s">
        <v>313</v>
      </c>
      <c r="E586" s="98" t="s">
        <v>595</v>
      </c>
      <c r="F586" s="98" t="s">
        <v>374</v>
      </c>
      <c r="G586" s="162">
        <v>639400</v>
      </c>
      <c r="H586" s="162">
        <v>843600</v>
      </c>
      <c r="I586" s="162">
        <v>843600</v>
      </c>
    </row>
    <row r="587" spans="1:9" ht="15.75" x14ac:dyDescent="0.2">
      <c r="A587" s="163" t="s">
        <v>375</v>
      </c>
      <c r="B587" s="98" t="s">
        <v>568</v>
      </c>
      <c r="C587" s="98" t="s">
        <v>369</v>
      </c>
      <c r="D587" s="98" t="s">
        <v>313</v>
      </c>
      <c r="E587" s="98" t="s">
        <v>595</v>
      </c>
      <c r="F587" s="98" t="s">
        <v>376</v>
      </c>
      <c r="G587" s="162">
        <v>347600</v>
      </c>
      <c r="H587" s="162">
        <v>507600</v>
      </c>
      <c r="I587" s="162">
        <v>507600</v>
      </c>
    </row>
    <row r="588" spans="1:9" ht="15.75" x14ac:dyDescent="0.2">
      <c r="A588" s="163" t="s">
        <v>416</v>
      </c>
      <c r="B588" s="98" t="s">
        <v>568</v>
      </c>
      <c r="C588" s="98" t="s">
        <v>369</v>
      </c>
      <c r="D588" s="98" t="s">
        <v>313</v>
      </c>
      <c r="E588" s="98" t="s">
        <v>595</v>
      </c>
      <c r="F588" s="98" t="s">
        <v>417</v>
      </c>
      <c r="G588" s="162">
        <v>291800</v>
      </c>
      <c r="H588" s="162">
        <v>336000</v>
      </c>
      <c r="I588" s="162">
        <v>336000</v>
      </c>
    </row>
    <row r="589" spans="1:9" ht="15.75" x14ac:dyDescent="0.2">
      <c r="A589" s="161" t="s">
        <v>542</v>
      </c>
      <c r="B589" s="98" t="s">
        <v>568</v>
      </c>
      <c r="C589" s="98" t="s">
        <v>369</v>
      </c>
      <c r="D589" s="98" t="s">
        <v>448</v>
      </c>
      <c r="E589" s="98" t="s">
        <v>295</v>
      </c>
      <c r="F589" s="98" t="s">
        <v>295</v>
      </c>
      <c r="G589" s="162">
        <v>1208677063.4000001</v>
      </c>
      <c r="H589" s="162">
        <v>1110227083.3900001</v>
      </c>
      <c r="I589" s="162">
        <v>1148789165.3599999</v>
      </c>
    </row>
    <row r="590" spans="1:9" ht="31.5" x14ac:dyDescent="0.2">
      <c r="A590" s="163" t="s">
        <v>866</v>
      </c>
      <c r="B590" s="98" t="s">
        <v>568</v>
      </c>
      <c r="C590" s="98" t="s">
        <v>369</v>
      </c>
      <c r="D590" s="98" t="s">
        <v>448</v>
      </c>
      <c r="E590" s="98" t="s">
        <v>867</v>
      </c>
      <c r="F590" s="164" t="s">
        <v>295</v>
      </c>
      <c r="G590" s="162">
        <v>0</v>
      </c>
      <c r="H590" s="162">
        <v>0</v>
      </c>
      <c r="I590" s="162">
        <v>36105354.630000003</v>
      </c>
    </row>
    <row r="591" spans="1:9" ht="31.5" x14ac:dyDescent="0.2">
      <c r="A591" s="163" t="s">
        <v>373</v>
      </c>
      <c r="B591" s="98" t="s">
        <v>568</v>
      </c>
      <c r="C591" s="98" t="s">
        <v>369</v>
      </c>
      <c r="D591" s="98" t="s">
        <v>448</v>
      </c>
      <c r="E591" s="98" t="s">
        <v>867</v>
      </c>
      <c r="F591" s="98" t="s">
        <v>374</v>
      </c>
      <c r="G591" s="162">
        <v>0</v>
      </c>
      <c r="H591" s="162">
        <v>0</v>
      </c>
      <c r="I591" s="162">
        <v>36105354.630000003</v>
      </c>
    </row>
    <row r="592" spans="1:9" ht="15.75" x14ac:dyDescent="0.2">
      <c r="A592" s="163" t="s">
        <v>375</v>
      </c>
      <c r="B592" s="98" t="s">
        <v>568</v>
      </c>
      <c r="C592" s="98" t="s">
        <v>369</v>
      </c>
      <c r="D592" s="98" t="s">
        <v>448</v>
      </c>
      <c r="E592" s="98" t="s">
        <v>867</v>
      </c>
      <c r="F592" s="98" t="s">
        <v>376</v>
      </c>
      <c r="G592" s="162">
        <v>0</v>
      </c>
      <c r="H592" s="162">
        <v>0</v>
      </c>
      <c r="I592" s="162">
        <v>36105354.630000003</v>
      </c>
    </row>
    <row r="593" spans="1:9" ht="126" x14ac:dyDescent="0.2">
      <c r="A593" s="163" t="s">
        <v>868</v>
      </c>
      <c r="B593" s="98" t="s">
        <v>568</v>
      </c>
      <c r="C593" s="98" t="s">
        <v>369</v>
      </c>
      <c r="D593" s="98" t="s">
        <v>448</v>
      </c>
      <c r="E593" s="98" t="s">
        <v>869</v>
      </c>
      <c r="F593" s="164" t="s">
        <v>295</v>
      </c>
      <c r="G593" s="162">
        <v>1766760</v>
      </c>
      <c r="H593" s="162">
        <v>1796760</v>
      </c>
      <c r="I593" s="162">
        <v>1796760</v>
      </c>
    </row>
    <row r="594" spans="1:9" ht="31.5" x14ac:dyDescent="0.2">
      <c r="A594" s="163" t="s">
        <v>373</v>
      </c>
      <c r="B594" s="98" t="s">
        <v>568</v>
      </c>
      <c r="C594" s="98" t="s">
        <v>369</v>
      </c>
      <c r="D594" s="98" t="s">
        <v>448</v>
      </c>
      <c r="E594" s="98" t="s">
        <v>869</v>
      </c>
      <c r="F594" s="98" t="s">
        <v>374</v>
      </c>
      <c r="G594" s="162">
        <v>1766760</v>
      </c>
      <c r="H594" s="162">
        <v>1796760</v>
      </c>
      <c r="I594" s="162">
        <v>1796760</v>
      </c>
    </row>
    <row r="595" spans="1:9" ht="15.75" x14ac:dyDescent="0.2">
      <c r="A595" s="163" t="s">
        <v>375</v>
      </c>
      <c r="B595" s="98" t="s">
        <v>568</v>
      </c>
      <c r="C595" s="98" t="s">
        <v>369</v>
      </c>
      <c r="D595" s="98" t="s">
        <v>448</v>
      </c>
      <c r="E595" s="98" t="s">
        <v>869</v>
      </c>
      <c r="F595" s="98" t="s">
        <v>376</v>
      </c>
      <c r="G595" s="162">
        <v>1766760</v>
      </c>
      <c r="H595" s="162">
        <v>1796760</v>
      </c>
      <c r="I595" s="162">
        <v>1796760</v>
      </c>
    </row>
    <row r="596" spans="1:9" ht="63" x14ac:dyDescent="0.2">
      <c r="A596" s="163" t="s">
        <v>870</v>
      </c>
      <c r="B596" s="98" t="s">
        <v>568</v>
      </c>
      <c r="C596" s="98" t="s">
        <v>369</v>
      </c>
      <c r="D596" s="98" t="s">
        <v>448</v>
      </c>
      <c r="E596" s="98" t="s">
        <v>871</v>
      </c>
      <c r="F596" s="164" t="s">
        <v>295</v>
      </c>
      <c r="G596" s="162">
        <v>4420911.41</v>
      </c>
      <c r="H596" s="162">
        <v>4420911.41</v>
      </c>
      <c r="I596" s="162">
        <v>4420911.41</v>
      </c>
    </row>
    <row r="597" spans="1:9" ht="31.5" x14ac:dyDescent="0.2">
      <c r="A597" s="163" t="s">
        <v>373</v>
      </c>
      <c r="B597" s="98" t="s">
        <v>568</v>
      </c>
      <c r="C597" s="98" t="s">
        <v>369</v>
      </c>
      <c r="D597" s="98" t="s">
        <v>448</v>
      </c>
      <c r="E597" s="98" t="s">
        <v>871</v>
      </c>
      <c r="F597" s="98" t="s">
        <v>374</v>
      </c>
      <c r="G597" s="162">
        <v>4420911.41</v>
      </c>
      <c r="H597" s="162">
        <v>4420911.41</v>
      </c>
      <c r="I597" s="162">
        <v>4420911.41</v>
      </c>
    </row>
    <row r="598" spans="1:9" ht="15.75" x14ac:dyDescent="0.2">
      <c r="A598" s="163" t="s">
        <v>375</v>
      </c>
      <c r="B598" s="98" t="s">
        <v>568</v>
      </c>
      <c r="C598" s="98" t="s">
        <v>369</v>
      </c>
      <c r="D598" s="98" t="s">
        <v>448</v>
      </c>
      <c r="E598" s="98" t="s">
        <v>871</v>
      </c>
      <c r="F598" s="98" t="s">
        <v>376</v>
      </c>
      <c r="G598" s="162">
        <v>4420911.41</v>
      </c>
      <c r="H598" s="162">
        <v>4420911.41</v>
      </c>
      <c r="I598" s="162">
        <v>4420911.41</v>
      </c>
    </row>
    <row r="599" spans="1:9" ht="94.5" x14ac:dyDescent="0.2">
      <c r="A599" s="163" t="s">
        <v>872</v>
      </c>
      <c r="B599" s="98" t="s">
        <v>568</v>
      </c>
      <c r="C599" s="98" t="s">
        <v>369</v>
      </c>
      <c r="D599" s="98" t="s">
        <v>448</v>
      </c>
      <c r="E599" s="98" t="s">
        <v>873</v>
      </c>
      <c r="F599" s="164" t="s">
        <v>295</v>
      </c>
      <c r="G599" s="162">
        <v>60583020</v>
      </c>
      <c r="H599" s="162">
        <v>61714800</v>
      </c>
      <c r="I599" s="162">
        <v>61714800</v>
      </c>
    </row>
    <row r="600" spans="1:9" ht="31.5" x14ac:dyDescent="0.2">
      <c r="A600" s="163" t="s">
        <v>373</v>
      </c>
      <c r="B600" s="98" t="s">
        <v>568</v>
      </c>
      <c r="C600" s="98" t="s">
        <v>369</v>
      </c>
      <c r="D600" s="98" t="s">
        <v>448</v>
      </c>
      <c r="E600" s="98" t="s">
        <v>873</v>
      </c>
      <c r="F600" s="98" t="s">
        <v>374</v>
      </c>
      <c r="G600" s="162">
        <v>60583020</v>
      </c>
      <c r="H600" s="162">
        <v>61714800</v>
      </c>
      <c r="I600" s="162">
        <v>61714800</v>
      </c>
    </row>
    <row r="601" spans="1:9" ht="15.75" x14ac:dyDescent="0.2">
      <c r="A601" s="163" t="s">
        <v>375</v>
      </c>
      <c r="B601" s="98" t="s">
        <v>568</v>
      </c>
      <c r="C601" s="98" t="s">
        <v>369</v>
      </c>
      <c r="D601" s="98" t="s">
        <v>448</v>
      </c>
      <c r="E601" s="98" t="s">
        <v>873</v>
      </c>
      <c r="F601" s="98" t="s">
        <v>376</v>
      </c>
      <c r="G601" s="162">
        <v>60583020</v>
      </c>
      <c r="H601" s="162">
        <v>61714800</v>
      </c>
      <c r="I601" s="162">
        <v>61714800</v>
      </c>
    </row>
    <row r="602" spans="1:9" ht="78.75" x14ac:dyDescent="0.2">
      <c r="A602" s="163" t="s">
        <v>577</v>
      </c>
      <c r="B602" s="98" t="s">
        <v>568</v>
      </c>
      <c r="C602" s="98" t="s">
        <v>369</v>
      </c>
      <c r="D602" s="98" t="s">
        <v>448</v>
      </c>
      <c r="E602" s="98" t="s">
        <v>578</v>
      </c>
      <c r="F602" s="164" t="s">
        <v>295</v>
      </c>
      <c r="G602" s="162">
        <v>779680636</v>
      </c>
      <c r="H602" s="162">
        <v>777069065</v>
      </c>
      <c r="I602" s="162">
        <v>777069065</v>
      </c>
    </row>
    <row r="603" spans="1:9" ht="31.5" x14ac:dyDescent="0.2">
      <c r="A603" s="163" t="s">
        <v>373</v>
      </c>
      <c r="B603" s="98" t="s">
        <v>568</v>
      </c>
      <c r="C603" s="98" t="s">
        <v>369</v>
      </c>
      <c r="D603" s="98" t="s">
        <v>448</v>
      </c>
      <c r="E603" s="98" t="s">
        <v>578</v>
      </c>
      <c r="F603" s="98" t="s">
        <v>374</v>
      </c>
      <c r="G603" s="162">
        <v>779680636</v>
      </c>
      <c r="H603" s="162">
        <v>777069065</v>
      </c>
      <c r="I603" s="162">
        <v>777069065</v>
      </c>
    </row>
    <row r="604" spans="1:9" ht="15.75" x14ac:dyDescent="0.2">
      <c r="A604" s="163" t="s">
        <v>375</v>
      </c>
      <c r="B604" s="98" t="s">
        <v>568</v>
      </c>
      <c r="C604" s="98" t="s">
        <v>369</v>
      </c>
      <c r="D604" s="98" t="s">
        <v>448</v>
      </c>
      <c r="E604" s="98" t="s">
        <v>578</v>
      </c>
      <c r="F604" s="98" t="s">
        <v>376</v>
      </c>
      <c r="G604" s="162">
        <v>779680636</v>
      </c>
      <c r="H604" s="162">
        <v>777069065</v>
      </c>
      <c r="I604" s="162">
        <v>777069065</v>
      </c>
    </row>
    <row r="605" spans="1:9" ht="15.75" x14ac:dyDescent="0.2">
      <c r="A605" s="163" t="s">
        <v>579</v>
      </c>
      <c r="B605" s="98" t="s">
        <v>568</v>
      </c>
      <c r="C605" s="98" t="s">
        <v>369</v>
      </c>
      <c r="D605" s="98" t="s">
        <v>448</v>
      </c>
      <c r="E605" s="98" t="s">
        <v>580</v>
      </c>
      <c r="F605" s="164" t="s">
        <v>295</v>
      </c>
      <c r="G605" s="162">
        <v>286492678.32999998</v>
      </c>
      <c r="H605" s="162">
        <v>182973821.03999999</v>
      </c>
      <c r="I605" s="162">
        <v>184407344.53</v>
      </c>
    </row>
    <row r="606" spans="1:9" ht="31.5" x14ac:dyDescent="0.2">
      <c r="A606" s="163" t="s">
        <v>373</v>
      </c>
      <c r="B606" s="98" t="s">
        <v>568</v>
      </c>
      <c r="C606" s="98" t="s">
        <v>369</v>
      </c>
      <c r="D606" s="98" t="s">
        <v>448</v>
      </c>
      <c r="E606" s="98" t="s">
        <v>580</v>
      </c>
      <c r="F606" s="98" t="s">
        <v>374</v>
      </c>
      <c r="G606" s="162">
        <v>286492678.32999998</v>
      </c>
      <c r="H606" s="162">
        <v>182973821.03999999</v>
      </c>
      <c r="I606" s="162">
        <v>184407344.53</v>
      </c>
    </row>
    <row r="607" spans="1:9" ht="15.75" x14ac:dyDescent="0.2">
      <c r="A607" s="163" t="s">
        <v>375</v>
      </c>
      <c r="B607" s="98" t="s">
        <v>568</v>
      </c>
      <c r="C607" s="98" t="s">
        <v>369</v>
      </c>
      <c r="D607" s="98" t="s">
        <v>448</v>
      </c>
      <c r="E607" s="98" t="s">
        <v>580</v>
      </c>
      <c r="F607" s="98" t="s">
        <v>376</v>
      </c>
      <c r="G607" s="162">
        <v>286492678.32999998</v>
      </c>
      <c r="H607" s="162">
        <v>182973821.03999999</v>
      </c>
      <c r="I607" s="162">
        <v>184407344.53</v>
      </c>
    </row>
    <row r="608" spans="1:9" ht="15.75" x14ac:dyDescent="0.2">
      <c r="A608" s="163" t="s">
        <v>948</v>
      </c>
      <c r="B608" s="98" t="s">
        <v>568</v>
      </c>
      <c r="C608" s="98" t="s">
        <v>369</v>
      </c>
      <c r="D608" s="98" t="s">
        <v>448</v>
      </c>
      <c r="E608" s="98" t="s">
        <v>949</v>
      </c>
      <c r="F608" s="164" t="s">
        <v>295</v>
      </c>
      <c r="G608" s="162">
        <v>6504649.4900000002</v>
      </c>
      <c r="H608" s="162">
        <v>0</v>
      </c>
      <c r="I608" s="162">
        <v>0</v>
      </c>
    </row>
    <row r="609" spans="1:9" ht="31.5" x14ac:dyDescent="0.2">
      <c r="A609" s="163" t="s">
        <v>373</v>
      </c>
      <c r="B609" s="98" t="s">
        <v>568</v>
      </c>
      <c r="C609" s="98" t="s">
        <v>369</v>
      </c>
      <c r="D609" s="98" t="s">
        <v>448</v>
      </c>
      <c r="E609" s="98" t="s">
        <v>949</v>
      </c>
      <c r="F609" s="98" t="s">
        <v>374</v>
      </c>
      <c r="G609" s="162">
        <v>6504649.4900000002</v>
      </c>
      <c r="H609" s="162">
        <v>0</v>
      </c>
      <c r="I609" s="162">
        <v>0</v>
      </c>
    </row>
    <row r="610" spans="1:9" ht="15.75" x14ac:dyDescent="0.2">
      <c r="A610" s="163" t="s">
        <v>375</v>
      </c>
      <c r="B610" s="98" t="s">
        <v>568</v>
      </c>
      <c r="C610" s="98" t="s">
        <v>369</v>
      </c>
      <c r="D610" s="98" t="s">
        <v>448</v>
      </c>
      <c r="E610" s="98" t="s">
        <v>949</v>
      </c>
      <c r="F610" s="98" t="s">
        <v>376</v>
      </c>
      <c r="G610" s="162">
        <v>6504649.4900000002</v>
      </c>
      <c r="H610" s="162">
        <v>0</v>
      </c>
      <c r="I610" s="162">
        <v>0</v>
      </c>
    </row>
    <row r="611" spans="1:9" ht="15.75" x14ac:dyDescent="0.2">
      <c r="A611" s="163" t="s">
        <v>575</v>
      </c>
      <c r="B611" s="98" t="s">
        <v>568</v>
      </c>
      <c r="C611" s="98" t="s">
        <v>369</v>
      </c>
      <c r="D611" s="98" t="s">
        <v>448</v>
      </c>
      <c r="E611" s="98" t="s">
        <v>576</v>
      </c>
      <c r="F611" s="164" t="s">
        <v>295</v>
      </c>
      <c r="G611" s="162">
        <v>15472832</v>
      </c>
      <c r="H611" s="162">
        <v>22779784</v>
      </c>
      <c r="I611" s="162">
        <v>24980084</v>
      </c>
    </row>
    <row r="612" spans="1:9" ht="31.5" x14ac:dyDescent="0.2">
      <c r="A612" s="163" t="s">
        <v>373</v>
      </c>
      <c r="B612" s="98" t="s">
        <v>568</v>
      </c>
      <c r="C612" s="98" t="s">
        <v>369</v>
      </c>
      <c r="D612" s="98" t="s">
        <v>448</v>
      </c>
      <c r="E612" s="98" t="s">
        <v>576</v>
      </c>
      <c r="F612" s="98" t="s">
        <v>374</v>
      </c>
      <c r="G612" s="162">
        <v>15472832</v>
      </c>
      <c r="H612" s="162">
        <v>22779784</v>
      </c>
      <c r="I612" s="162">
        <v>24980084</v>
      </c>
    </row>
    <row r="613" spans="1:9" ht="15.75" x14ac:dyDescent="0.2">
      <c r="A613" s="163" t="s">
        <v>375</v>
      </c>
      <c r="B613" s="98" t="s">
        <v>568</v>
      </c>
      <c r="C613" s="98" t="s">
        <v>369</v>
      </c>
      <c r="D613" s="98" t="s">
        <v>448</v>
      </c>
      <c r="E613" s="98" t="s">
        <v>576</v>
      </c>
      <c r="F613" s="98" t="s">
        <v>376</v>
      </c>
      <c r="G613" s="162">
        <v>15472832</v>
      </c>
      <c r="H613" s="162">
        <v>22779784</v>
      </c>
      <c r="I613" s="162">
        <v>24980084</v>
      </c>
    </row>
    <row r="614" spans="1:9" ht="47.25" x14ac:dyDescent="0.2">
      <c r="A614" s="163" t="s">
        <v>581</v>
      </c>
      <c r="B614" s="98" t="s">
        <v>568</v>
      </c>
      <c r="C614" s="98" t="s">
        <v>369</v>
      </c>
      <c r="D614" s="98" t="s">
        <v>448</v>
      </c>
      <c r="E614" s="98" t="s">
        <v>582</v>
      </c>
      <c r="F614" s="164" t="s">
        <v>295</v>
      </c>
      <c r="G614" s="162">
        <v>39561225.850000001</v>
      </c>
      <c r="H614" s="162">
        <v>39436873.340000004</v>
      </c>
      <c r="I614" s="162">
        <v>37693960.939999998</v>
      </c>
    </row>
    <row r="615" spans="1:9" ht="31.5" x14ac:dyDescent="0.2">
      <c r="A615" s="163" t="s">
        <v>373</v>
      </c>
      <c r="B615" s="98" t="s">
        <v>568</v>
      </c>
      <c r="C615" s="98" t="s">
        <v>369</v>
      </c>
      <c r="D615" s="98" t="s">
        <v>448</v>
      </c>
      <c r="E615" s="98" t="s">
        <v>582</v>
      </c>
      <c r="F615" s="98" t="s">
        <v>374</v>
      </c>
      <c r="G615" s="162">
        <v>39561225.850000001</v>
      </c>
      <c r="H615" s="162">
        <v>39436873.340000004</v>
      </c>
      <c r="I615" s="162">
        <v>37693960.939999998</v>
      </c>
    </row>
    <row r="616" spans="1:9" ht="15.75" x14ac:dyDescent="0.2">
      <c r="A616" s="163" t="s">
        <v>375</v>
      </c>
      <c r="B616" s="98" t="s">
        <v>568</v>
      </c>
      <c r="C616" s="98" t="s">
        <v>369</v>
      </c>
      <c r="D616" s="98" t="s">
        <v>448</v>
      </c>
      <c r="E616" s="98" t="s">
        <v>582</v>
      </c>
      <c r="F616" s="98" t="s">
        <v>376</v>
      </c>
      <c r="G616" s="162">
        <v>39561225.850000001</v>
      </c>
      <c r="H616" s="162">
        <v>39436873.340000004</v>
      </c>
      <c r="I616" s="162">
        <v>37693960.939999998</v>
      </c>
    </row>
    <row r="617" spans="1:9" ht="47.25" x14ac:dyDescent="0.2">
      <c r="A617" s="163" t="s">
        <v>790</v>
      </c>
      <c r="B617" s="98" t="s">
        <v>568</v>
      </c>
      <c r="C617" s="98" t="s">
        <v>369</v>
      </c>
      <c r="D617" s="98" t="s">
        <v>448</v>
      </c>
      <c r="E617" s="98" t="s">
        <v>791</v>
      </c>
      <c r="F617" s="164" t="s">
        <v>295</v>
      </c>
      <c r="G617" s="162">
        <v>8753532.3200000003</v>
      </c>
      <c r="H617" s="162">
        <v>14144268.6</v>
      </c>
      <c r="I617" s="162">
        <v>14710084.85</v>
      </c>
    </row>
    <row r="618" spans="1:9" ht="31.5" x14ac:dyDescent="0.2">
      <c r="A618" s="163" t="s">
        <v>373</v>
      </c>
      <c r="B618" s="98" t="s">
        <v>568</v>
      </c>
      <c r="C618" s="98" t="s">
        <v>369</v>
      </c>
      <c r="D618" s="98" t="s">
        <v>448</v>
      </c>
      <c r="E618" s="98" t="s">
        <v>791</v>
      </c>
      <c r="F618" s="98" t="s">
        <v>374</v>
      </c>
      <c r="G618" s="162">
        <v>8753532.3200000003</v>
      </c>
      <c r="H618" s="162">
        <v>14144268.6</v>
      </c>
      <c r="I618" s="162">
        <v>14710084.85</v>
      </c>
    </row>
    <row r="619" spans="1:9" ht="15.75" x14ac:dyDescent="0.2">
      <c r="A619" s="163" t="s">
        <v>375</v>
      </c>
      <c r="B619" s="98" t="s">
        <v>568</v>
      </c>
      <c r="C619" s="98" t="s">
        <v>369</v>
      </c>
      <c r="D619" s="98" t="s">
        <v>448</v>
      </c>
      <c r="E619" s="98" t="s">
        <v>791</v>
      </c>
      <c r="F619" s="98" t="s">
        <v>376</v>
      </c>
      <c r="G619" s="162">
        <v>8753532.3200000003</v>
      </c>
      <c r="H619" s="162">
        <v>14144268.6</v>
      </c>
      <c r="I619" s="162">
        <v>14710084.85</v>
      </c>
    </row>
    <row r="620" spans="1:9" ht="94.5" x14ac:dyDescent="0.2">
      <c r="A620" s="163" t="s">
        <v>382</v>
      </c>
      <c r="B620" s="98" t="s">
        <v>568</v>
      </c>
      <c r="C620" s="98" t="s">
        <v>369</v>
      </c>
      <c r="D620" s="98" t="s">
        <v>448</v>
      </c>
      <c r="E620" s="98" t="s">
        <v>595</v>
      </c>
      <c r="F620" s="164" t="s">
        <v>295</v>
      </c>
      <c r="G620" s="162">
        <v>5440818</v>
      </c>
      <c r="H620" s="162">
        <v>5890800</v>
      </c>
      <c r="I620" s="162">
        <v>5890800</v>
      </c>
    </row>
    <row r="621" spans="1:9" ht="31.5" x14ac:dyDescent="0.2">
      <c r="A621" s="163" t="s">
        <v>373</v>
      </c>
      <c r="B621" s="98" t="s">
        <v>568</v>
      </c>
      <c r="C621" s="98" t="s">
        <v>369</v>
      </c>
      <c r="D621" s="98" t="s">
        <v>448</v>
      </c>
      <c r="E621" s="98" t="s">
        <v>595</v>
      </c>
      <c r="F621" s="98" t="s">
        <v>374</v>
      </c>
      <c r="G621" s="162">
        <v>5440818</v>
      </c>
      <c r="H621" s="162">
        <v>5890800</v>
      </c>
      <c r="I621" s="162">
        <v>5890800</v>
      </c>
    </row>
    <row r="622" spans="1:9" ht="15.75" x14ac:dyDescent="0.2">
      <c r="A622" s="163" t="s">
        <v>375</v>
      </c>
      <c r="B622" s="98" t="s">
        <v>568</v>
      </c>
      <c r="C622" s="98" t="s">
        <v>369</v>
      </c>
      <c r="D622" s="98" t="s">
        <v>448</v>
      </c>
      <c r="E622" s="98" t="s">
        <v>595</v>
      </c>
      <c r="F622" s="98" t="s">
        <v>376</v>
      </c>
      <c r="G622" s="162">
        <v>5440818</v>
      </c>
      <c r="H622" s="162">
        <v>5890800</v>
      </c>
      <c r="I622" s="162">
        <v>5890800</v>
      </c>
    </row>
    <row r="623" spans="1:9" ht="15.75" x14ac:dyDescent="0.2">
      <c r="A623" s="161" t="s">
        <v>370</v>
      </c>
      <c r="B623" s="98" t="s">
        <v>568</v>
      </c>
      <c r="C623" s="98" t="s">
        <v>369</v>
      </c>
      <c r="D623" s="98" t="s">
        <v>356</v>
      </c>
      <c r="E623" s="98" t="s">
        <v>295</v>
      </c>
      <c r="F623" s="98" t="s">
        <v>295</v>
      </c>
      <c r="G623" s="162">
        <v>808080</v>
      </c>
      <c r="H623" s="162">
        <v>808080</v>
      </c>
      <c r="I623" s="162">
        <v>808080</v>
      </c>
    </row>
    <row r="624" spans="1:9" ht="31.5" x14ac:dyDescent="0.2">
      <c r="A624" s="163" t="s">
        <v>583</v>
      </c>
      <c r="B624" s="98" t="s">
        <v>568</v>
      </c>
      <c r="C624" s="98" t="s">
        <v>369</v>
      </c>
      <c r="D624" s="98" t="s">
        <v>356</v>
      </c>
      <c r="E624" s="98" t="s">
        <v>584</v>
      </c>
      <c r="F624" s="164" t="s">
        <v>295</v>
      </c>
      <c r="G624" s="162">
        <v>808080</v>
      </c>
      <c r="H624" s="162">
        <v>808080</v>
      </c>
      <c r="I624" s="162">
        <v>808080</v>
      </c>
    </row>
    <row r="625" spans="1:9" ht="31.5" x14ac:dyDescent="0.2">
      <c r="A625" s="163" t="s">
        <v>373</v>
      </c>
      <c r="B625" s="98" t="s">
        <v>568</v>
      </c>
      <c r="C625" s="98" t="s">
        <v>369</v>
      </c>
      <c r="D625" s="98" t="s">
        <v>356</v>
      </c>
      <c r="E625" s="98" t="s">
        <v>584</v>
      </c>
      <c r="F625" s="98" t="s">
        <v>374</v>
      </c>
      <c r="G625" s="162">
        <v>808080</v>
      </c>
      <c r="H625" s="162">
        <v>808080</v>
      </c>
      <c r="I625" s="162">
        <v>808080</v>
      </c>
    </row>
    <row r="626" spans="1:9" ht="15.75" x14ac:dyDescent="0.2">
      <c r="A626" s="163" t="s">
        <v>375</v>
      </c>
      <c r="B626" s="98" t="s">
        <v>568</v>
      </c>
      <c r="C626" s="98" t="s">
        <v>369</v>
      </c>
      <c r="D626" s="98" t="s">
        <v>356</v>
      </c>
      <c r="E626" s="98" t="s">
        <v>584</v>
      </c>
      <c r="F626" s="98" t="s">
        <v>376</v>
      </c>
      <c r="G626" s="162">
        <v>808080</v>
      </c>
      <c r="H626" s="162">
        <v>808080</v>
      </c>
      <c r="I626" s="162">
        <v>808080</v>
      </c>
    </row>
    <row r="627" spans="1:9" ht="15.75" x14ac:dyDescent="0.2">
      <c r="A627" s="161" t="s">
        <v>380</v>
      </c>
      <c r="B627" s="98" t="s">
        <v>568</v>
      </c>
      <c r="C627" s="98" t="s">
        <v>369</v>
      </c>
      <c r="D627" s="98" t="s">
        <v>381</v>
      </c>
      <c r="E627" s="98" t="s">
        <v>295</v>
      </c>
      <c r="F627" s="98" t="s">
        <v>295</v>
      </c>
      <c r="G627" s="162">
        <v>33830036.57</v>
      </c>
      <c r="H627" s="162">
        <v>31280104</v>
      </c>
      <c r="I627" s="162">
        <v>31280104</v>
      </c>
    </row>
    <row r="628" spans="1:9" ht="31.5" x14ac:dyDescent="0.2">
      <c r="A628" s="163" t="s">
        <v>316</v>
      </c>
      <c r="B628" s="98" t="s">
        <v>568</v>
      </c>
      <c r="C628" s="98" t="s">
        <v>369</v>
      </c>
      <c r="D628" s="98" t="s">
        <v>381</v>
      </c>
      <c r="E628" s="98" t="s">
        <v>585</v>
      </c>
      <c r="F628" s="164" t="s">
        <v>295</v>
      </c>
      <c r="G628" s="162">
        <v>3967889</v>
      </c>
      <c r="H628" s="162">
        <v>3718353</v>
      </c>
      <c r="I628" s="162">
        <v>3718353</v>
      </c>
    </row>
    <row r="629" spans="1:9" ht="63" x14ac:dyDescent="0.2">
      <c r="A629" s="163" t="s">
        <v>318</v>
      </c>
      <c r="B629" s="98" t="s">
        <v>568</v>
      </c>
      <c r="C629" s="98" t="s">
        <v>369</v>
      </c>
      <c r="D629" s="98" t="s">
        <v>381</v>
      </c>
      <c r="E629" s="98" t="s">
        <v>585</v>
      </c>
      <c r="F629" s="98" t="s">
        <v>319</v>
      </c>
      <c r="G629" s="162">
        <v>3967889</v>
      </c>
      <c r="H629" s="162">
        <v>3718353</v>
      </c>
      <c r="I629" s="162">
        <v>3718353</v>
      </c>
    </row>
    <row r="630" spans="1:9" ht="31.5" x14ac:dyDescent="0.2">
      <c r="A630" s="163" t="s">
        <v>320</v>
      </c>
      <c r="B630" s="98" t="s">
        <v>568</v>
      </c>
      <c r="C630" s="98" t="s">
        <v>369</v>
      </c>
      <c r="D630" s="98" t="s">
        <v>381</v>
      </c>
      <c r="E630" s="98" t="s">
        <v>585</v>
      </c>
      <c r="F630" s="98" t="s">
        <v>321</v>
      </c>
      <c r="G630" s="162">
        <v>3967889</v>
      </c>
      <c r="H630" s="162">
        <v>3718353</v>
      </c>
      <c r="I630" s="162">
        <v>3718353</v>
      </c>
    </row>
    <row r="631" spans="1:9" ht="31.5" x14ac:dyDescent="0.2">
      <c r="A631" s="163" t="s">
        <v>401</v>
      </c>
      <c r="B631" s="98" t="s">
        <v>568</v>
      </c>
      <c r="C631" s="98" t="s">
        <v>369</v>
      </c>
      <c r="D631" s="98" t="s">
        <v>381</v>
      </c>
      <c r="E631" s="98" t="s">
        <v>586</v>
      </c>
      <c r="F631" s="164" t="s">
        <v>295</v>
      </c>
      <c r="G631" s="162">
        <v>7910212</v>
      </c>
      <c r="H631" s="162">
        <v>7929666</v>
      </c>
      <c r="I631" s="162">
        <v>7929666</v>
      </c>
    </row>
    <row r="632" spans="1:9" ht="63" x14ac:dyDescent="0.2">
      <c r="A632" s="163" t="s">
        <v>318</v>
      </c>
      <c r="B632" s="98" t="s">
        <v>568</v>
      </c>
      <c r="C632" s="98" t="s">
        <v>369</v>
      </c>
      <c r="D632" s="98" t="s">
        <v>381</v>
      </c>
      <c r="E632" s="98" t="s">
        <v>586</v>
      </c>
      <c r="F632" s="98" t="s">
        <v>319</v>
      </c>
      <c r="G632" s="162">
        <v>7735034</v>
      </c>
      <c r="H632" s="162">
        <v>7763188</v>
      </c>
      <c r="I632" s="162">
        <v>7763188</v>
      </c>
    </row>
    <row r="633" spans="1:9" ht="15.75" x14ac:dyDescent="0.2">
      <c r="A633" s="163" t="s">
        <v>403</v>
      </c>
      <c r="B633" s="98" t="s">
        <v>568</v>
      </c>
      <c r="C633" s="98" t="s">
        <v>369</v>
      </c>
      <c r="D633" s="98" t="s">
        <v>381</v>
      </c>
      <c r="E633" s="98" t="s">
        <v>586</v>
      </c>
      <c r="F633" s="98" t="s">
        <v>404</v>
      </c>
      <c r="G633" s="162">
        <v>7735034</v>
      </c>
      <c r="H633" s="162">
        <v>7763188</v>
      </c>
      <c r="I633" s="162">
        <v>7763188</v>
      </c>
    </row>
    <row r="634" spans="1:9" ht="31.5" x14ac:dyDescent="0.2">
      <c r="A634" s="163" t="s">
        <v>322</v>
      </c>
      <c r="B634" s="98" t="s">
        <v>568</v>
      </c>
      <c r="C634" s="98" t="s">
        <v>369</v>
      </c>
      <c r="D634" s="98" t="s">
        <v>381</v>
      </c>
      <c r="E634" s="98" t="s">
        <v>586</v>
      </c>
      <c r="F634" s="98" t="s">
        <v>323</v>
      </c>
      <c r="G634" s="162">
        <v>175178</v>
      </c>
      <c r="H634" s="162">
        <v>166478</v>
      </c>
      <c r="I634" s="162">
        <v>166478</v>
      </c>
    </row>
    <row r="635" spans="1:9" ht="31.5" x14ac:dyDescent="0.2">
      <c r="A635" s="163" t="s">
        <v>324</v>
      </c>
      <c r="B635" s="98" t="s">
        <v>568</v>
      </c>
      <c r="C635" s="98" t="s">
        <v>369</v>
      </c>
      <c r="D635" s="98" t="s">
        <v>381</v>
      </c>
      <c r="E635" s="98" t="s">
        <v>586</v>
      </c>
      <c r="F635" s="98" t="s">
        <v>325</v>
      </c>
      <c r="G635" s="162">
        <v>175178</v>
      </c>
      <c r="H635" s="162">
        <v>166478</v>
      </c>
      <c r="I635" s="162">
        <v>166478</v>
      </c>
    </row>
    <row r="636" spans="1:9" ht="31.5" x14ac:dyDescent="0.2">
      <c r="A636" s="163" t="s">
        <v>587</v>
      </c>
      <c r="B636" s="98" t="s">
        <v>568</v>
      </c>
      <c r="C636" s="98" t="s">
        <v>369</v>
      </c>
      <c r="D636" s="98" t="s">
        <v>381</v>
      </c>
      <c r="E636" s="98" t="s">
        <v>588</v>
      </c>
      <c r="F636" s="164" t="s">
        <v>295</v>
      </c>
      <c r="G636" s="162">
        <v>1397180</v>
      </c>
      <c r="H636" s="162">
        <v>1397180</v>
      </c>
      <c r="I636" s="162">
        <v>1397180</v>
      </c>
    </row>
    <row r="637" spans="1:9" ht="31.5" x14ac:dyDescent="0.2">
      <c r="A637" s="163" t="s">
        <v>322</v>
      </c>
      <c r="B637" s="98" t="s">
        <v>568</v>
      </c>
      <c r="C637" s="98" t="s">
        <v>369</v>
      </c>
      <c r="D637" s="98" t="s">
        <v>381</v>
      </c>
      <c r="E637" s="98" t="s">
        <v>588</v>
      </c>
      <c r="F637" s="98" t="s">
        <v>323</v>
      </c>
      <c r="G637" s="162">
        <v>1397180</v>
      </c>
      <c r="H637" s="162">
        <v>1397180</v>
      </c>
      <c r="I637" s="162">
        <v>1397180</v>
      </c>
    </row>
    <row r="638" spans="1:9" ht="31.5" x14ac:dyDescent="0.2">
      <c r="A638" s="163" t="s">
        <v>324</v>
      </c>
      <c r="B638" s="98" t="s">
        <v>568</v>
      </c>
      <c r="C638" s="98" t="s">
        <v>369</v>
      </c>
      <c r="D638" s="98" t="s">
        <v>381</v>
      </c>
      <c r="E638" s="98" t="s">
        <v>588</v>
      </c>
      <c r="F638" s="98" t="s">
        <v>325</v>
      </c>
      <c r="G638" s="162">
        <v>1397180</v>
      </c>
      <c r="H638" s="162">
        <v>1397180</v>
      </c>
      <c r="I638" s="162">
        <v>1397180</v>
      </c>
    </row>
    <row r="639" spans="1:9" ht="15.75" x14ac:dyDescent="0.2">
      <c r="A639" s="163" t="s">
        <v>378</v>
      </c>
      <c r="B639" s="98" t="s">
        <v>568</v>
      </c>
      <c r="C639" s="98" t="s">
        <v>369</v>
      </c>
      <c r="D639" s="98" t="s">
        <v>381</v>
      </c>
      <c r="E639" s="98" t="s">
        <v>589</v>
      </c>
      <c r="F639" s="164" t="s">
        <v>295</v>
      </c>
      <c r="G639" s="162">
        <v>842400</v>
      </c>
      <c r="H639" s="162">
        <v>842400</v>
      </c>
      <c r="I639" s="162">
        <v>842400</v>
      </c>
    </row>
    <row r="640" spans="1:9" ht="31.5" x14ac:dyDescent="0.2">
      <c r="A640" s="163" t="s">
        <v>322</v>
      </c>
      <c r="B640" s="98" t="s">
        <v>568</v>
      </c>
      <c r="C640" s="98" t="s">
        <v>369</v>
      </c>
      <c r="D640" s="98" t="s">
        <v>381</v>
      </c>
      <c r="E640" s="98" t="s">
        <v>589</v>
      </c>
      <c r="F640" s="98" t="s">
        <v>323</v>
      </c>
      <c r="G640" s="162">
        <v>842400</v>
      </c>
      <c r="H640" s="162">
        <v>842400</v>
      </c>
      <c r="I640" s="162">
        <v>842400</v>
      </c>
    </row>
    <row r="641" spans="1:9" ht="31.5" x14ac:dyDescent="0.2">
      <c r="A641" s="163" t="s">
        <v>324</v>
      </c>
      <c r="B641" s="98" t="s">
        <v>568</v>
      </c>
      <c r="C641" s="98" t="s">
        <v>369</v>
      </c>
      <c r="D641" s="98" t="s">
        <v>381</v>
      </c>
      <c r="E641" s="98" t="s">
        <v>589</v>
      </c>
      <c r="F641" s="98" t="s">
        <v>325</v>
      </c>
      <c r="G641" s="162">
        <v>842400</v>
      </c>
      <c r="H641" s="162">
        <v>842400</v>
      </c>
      <c r="I641" s="162">
        <v>842400</v>
      </c>
    </row>
    <row r="642" spans="1:9" ht="15.75" x14ac:dyDescent="0.2">
      <c r="A642" s="163" t="s">
        <v>590</v>
      </c>
      <c r="B642" s="98" t="s">
        <v>568</v>
      </c>
      <c r="C642" s="98" t="s">
        <v>369</v>
      </c>
      <c r="D642" s="98" t="s">
        <v>381</v>
      </c>
      <c r="E642" s="98" t="s">
        <v>591</v>
      </c>
      <c r="F642" s="164" t="s">
        <v>295</v>
      </c>
      <c r="G642" s="162">
        <v>1822500</v>
      </c>
      <c r="H642" s="162">
        <v>1822500</v>
      </c>
      <c r="I642" s="162">
        <v>1822500</v>
      </c>
    </row>
    <row r="643" spans="1:9" ht="15.75" x14ac:dyDescent="0.2">
      <c r="A643" s="163" t="s">
        <v>384</v>
      </c>
      <c r="B643" s="98" t="s">
        <v>568</v>
      </c>
      <c r="C643" s="98" t="s">
        <v>369</v>
      </c>
      <c r="D643" s="98" t="s">
        <v>381</v>
      </c>
      <c r="E643" s="98" t="s">
        <v>591</v>
      </c>
      <c r="F643" s="98" t="s">
        <v>385</v>
      </c>
      <c r="G643" s="162">
        <v>1822500</v>
      </c>
      <c r="H643" s="162">
        <v>1822500</v>
      </c>
      <c r="I643" s="162">
        <v>1822500</v>
      </c>
    </row>
    <row r="644" spans="1:9" ht="15.75" x14ac:dyDescent="0.2">
      <c r="A644" s="163" t="s">
        <v>590</v>
      </c>
      <c r="B644" s="98" t="s">
        <v>568</v>
      </c>
      <c r="C644" s="98" t="s">
        <v>369</v>
      </c>
      <c r="D644" s="98" t="s">
        <v>381</v>
      </c>
      <c r="E644" s="98" t="s">
        <v>591</v>
      </c>
      <c r="F644" s="98" t="s">
        <v>592</v>
      </c>
      <c r="G644" s="162">
        <v>1822500</v>
      </c>
      <c r="H644" s="162">
        <v>1822500</v>
      </c>
      <c r="I644" s="162">
        <v>1822500</v>
      </c>
    </row>
    <row r="645" spans="1:9" ht="15.75" x14ac:dyDescent="0.2">
      <c r="A645" s="163" t="s">
        <v>593</v>
      </c>
      <c r="B645" s="98" t="s">
        <v>568</v>
      </c>
      <c r="C645" s="98" t="s">
        <v>369</v>
      </c>
      <c r="D645" s="98" t="s">
        <v>381</v>
      </c>
      <c r="E645" s="98" t="s">
        <v>594</v>
      </c>
      <c r="F645" s="164" t="s">
        <v>295</v>
      </c>
      <c r="G645" s="162">
        <v>2830464</v>
      </c>
      <c r="H645" s="162">
        <v>2568384</v>
      </c>
      <c r="I645" s="162">
        <v>2568384</v>
      </c>
    </row>
    <row r="646" spans="1:9" ht="31.5" x14ac:dyDescent="0.2">
      <c r="A646" s="163" t="s">
        <v>373</v>
      </c>
      <c r="B646" s="98" t="s">
        <v>568</v>
      </c>
      <c r="C646" s="98" t="s">
        <v>369</v>
      </c>
      <c r="D646" s="98" t="s">
        <v>381</v>
      </c>
      <c r="E646" s="98" t="s">
        <v>594</v>
      </c>
      <c r="F646" s="98" t="s">
        <v>374</v>
      </c>
      <c r="G646" s="162">
        <v>2830464</v>
      </c>
      <c r="H646" s="162">
        <v>2568384</v>
      </c>
      <c r="I646" s="162">
        <v>2568384</v>
      </c>
    </row>
    <row r="647" spans="1:9" ht="15.75" x14ac:dyDescent="0.2">
      <c r="A647" s="163" t="s">
        <v>375</v>
      </c>
      <c r="B647" s="98" t="s">
        <v>568</v>
      </c>
      <c r="C647" s="98" t="s">
        <v>369</v>
      </c>
      <c r="D647" s="98" t="s">
        <v>381</v>
      </c>
      <c r="E647" s="98" t="s">
        <v>594</v>
      </c>
      <c r="F647" s="98" t="s">
        <v>376</v>
      </c>
      <c r="G647" s="162">
        <v>2830464</v>
      </c>
      <c r="H647" s="162">
        <v>2568384</v>
      </c>
      <c r="I647" s="162">
        <v>2568384</v>
      </c>
    </row>
    <row r="648" spans="1:9" ht="31.5" x14ac:dyDescent="0.2">
      <c r="A648" s="163" t="s">
        <v>401</v>
      </c>
      <c r="B648" s="98" t="s">
        <v>568</v>
      </c>
      <c r="C648" s="98" t="s">
        <v>369</v>
      </c>
      <c r="D648" s="98" t="s">
        <v>381</v>
      </c>
      <c r="E648" s="98" t="s">
        <v>596</v>
      </c>
      <c r="F648" s="164" t="s">
        <v>295</v>
      </c>
      <c r="G648" s="162">
        <v>11133460</v>
      </c>
      <c r="H648" s="162">
        <v>9846930</v>
      </c>
      <c r="I648" s="162">
        <v>9846930</v>
      </c>
    </row>
    <row r="649" spans="1:9" ht="63" x14ac:dyDescent="0.2">
      <c r="A649" s="163" t="s">
        <v>318</v>
      </c>
      <c r="B649" s="98" t="s">
        <v>568</v>
      </c>
      <c r="C649" s="98" t="s">
        <v>369</v>
      </c>
      <c r="D649" s="98" t="s">
        <v>381</v>
      </c>
      <c r="E649" s="98" t="s">
        <v>596</v>
      </c>
      <c r="F649" s="98" t="s">
        <v>319</v>
      </c>
      <c r="G649" s="162">
        <v>10746881</v>
      </c>
      <c r="H649" s="162">
        <v>9660351</v>
      </c>
      <c r="I649" s="162">
        <v>9660351</v>
      </c>
    </row>
    <row r="650" spans="1:9" ht="15.75" x14ac:dyDescent="0.2">
      <c r="A650" s="163" t="s">
        <v>403</v>
      </c>
      <c r="B650" s="98" t="s">
        <v>568</v>
      </c>
      <c r="C650" s="98" t="s">
        <v>369</v>
      </c>
      <c r="D650" s="98" t="s">
        <v>381</v>
      </c>
      <c r="E650" s="98" t="s">
        <v>596</v>
      </c>
      <c r="F650" s="98" t="s">
        <v>404</v>
      </c>
      <c r="G650" s="162">
        <v>10746881</v>
      </c>
      <c r="H650" s="162">
        <v>9660351</v>
      </c>
      <c r="I650" s="162">
        <v>9660351</v>
      </c>
    </row>
    <row r="651" spans="1:9" ht="31.5" x14ac:dyDescent="0.2">
      <c r="A651" s="163" t="s">
        <v>322</v>
      </c>
      <c r="B651" s="98" t="s">
        <v>568</v>
      </c>
      <c r="C651" s="98" t="s">
        <v>369</v>
      </c>
      <c r="D651" s="98" t="s">
        <v>381</v>
      </c>
      <c r="E651" s="98" t="s">
        <v>596</v>
      </c>
      <c r="F651" s="98" t="s">
        <v>323</v>
      </c>
      <c r="G651" s="162">
        <v>386019</v>
      </c>
      <c r="H651" s="162">
        <v>186019</v>
      </c>
      <c r="I651" s="162">
        <v>186019</v>
      </c>
    </row>
    <row r="652" spans="1:9" ht="31.5" x14ac:dyDescent="0.2">
      <c r="A652" s="163" t="s">
        <v>324</v>
      </c>
      <c r="B652" s="98" t="s">
        <v>568</v>
      </c>
      <c r="C652" s="98" t="s">
        <v>369</v>
      </c>
      <c r="D652" s="98" t="s">
        <v>381</v>
      </c>
      <c r="E652" s="98" t="s">
        <v>596</v>
      </c>
      <c r="F652" s="98" t="s">
        <v>325</v>
      </c>
      <c r="G652" s="162">
        <v>386019</v>
      </c>
      <c r="H652" s="162">
        <v>186019</v>
      </c>
      <c r="I652" s="162">
        <v>186019</v>
      </c>
    </row>
    <row r="653" spans="1:9" ht="15.75" x14ac:dyDescent="0.2">
      <c r="A653" s="163" t="s">
        <v>326</v>
      </c>
      <c r="B653" s="98" t="s">
        <v>568</v>
      </c>
      <c r="C653" s="98" t="s">
        <v>369</v>
      </c>
      <c r="D653" s="98" t="s">
        <v>381</v>
      </c>
      <c r="E653" s="98" t="s">
        <v>596</v>
      </c>
      <c r="F653" s="98" t="s">
        <v>327</v>
      </c>
      <c r="G653" s="162">
        <v>560</v>
      </c>
      <c r="H653" s="162">
        <v>560</v>
      </c>
      <c r="I653" s="162">
        <v>560</v>
      </c>
    </row>
    <row r="654" spans="1:9" ht="15.75" x14ac:dyDescent="0.2">
      <c r="A654" s="163" t="s">
        <v>328</v>
      </c>
      <c r="B654" s="98" t="s">
        <v>568</v>
      </c>
      <c r="C654" s="98" t="s">
        <v>369</v>
      </c>
      <c r="D654" s="98" t="s">
        <v>381</v>
      </c>
      <c r="E654" s="98" t="s">
        <v>596</v>
      </c>
      <c r="F654" s="98" t="s">
        <v>329</v>
      </c>
      <c r="G654" s="162">
        <v>560</v>
      </c>
      <c r="H654" s="162">
        <v>560</v>
      </c>
      <c r="I654" s="162">
        <v>560</v>
      </c>
    </row>
    <row r="655" spans="1:9" ht="31.5" x14ac:dyDescent="0.2">
      <c r="A655" s="163" t="s">
        <v>401</v>
      </c>
      <c r="B655" s="98" t="s">
        <v>568</v>
      </c>
      <c r="C655" s="98" t="s">
        <v>369</v>
      </c>
      <c r="D655" s="98" t="s">
        <v>381</v>
      </c>
      <c r="E655" s="98" t="s">
        <v>597</v>
      </c>
      <c r="F655" s="164" t="s">
        <v>295</v>
      </c>
      <c r="G655" s="162">
        <v>3586465</v>
      </c>
      <c r="H655" s="162">
        <v>3154691</v>
      </c>
      <c r="I655" s="162">
        <v>3154691</v>
      </c>
    </row>
    <row r="656" spans="1:9" ht="63" x14ac:dyDescent="0.2">
      <c r="A656" s="163" t="s">
        <v>318</v>
      </c>
      <c r="B656" s="98" t="s">
        <v>568</v>
      </c>
      <c r="C656" s="98" t="s">
        <v>369</v>
      </c>
      <c r="D656" s="98" t="s">
        <v>381</v>
      </c>
      <c r="E656" s="98" t="s">
        <v>597</v>
      </c>
      <c r="F656" s="98" t="s">
        <v>319</v>
      </c>
      <c r="G656" s="162">
        <v>3586465</v>
      </c>
      <c r="H656" s="162">
        <v>3154691</v>
      </c>
      <c r="I656" s="162">
        <v>3154691</v>
      </c>
    </row>
    <row r="657" spans="1:9" ht="15.75" x14ac:dyDescent="0.2">
      <c r="A657" s="163" t="s">
        <v>403</v>
      </c>
      <c r="B657" s="98" t="s">
        <v>568</v>
      </c>
      <c r="C657" s="98" t="s">
        <v>369</v>
      </c>
      <c r="D657" s="98" t="s">
        <v>381</v>
      </c>
      <c r="E657" s="98" t="s">
        <v>597</v>
      </c>
      <c r="F657" s="98" t="s">
        <v>404</v>
      </c>
      <c r="G657" s="162">
        <v>3586465</v>
      </c>
      <c r="H657" s="162">
        <v>3154691</v>
      </c>
      <c r="I657" s="162">
        <v>3154691</v>
      </c>
    </row>
    <row r="658" spans="1:9" ht="47.25" x14ac:dyDescent="0.2">
      <c r="A658" s="163" t="s">
        <v>1037</v>
      </c>
      <c r="B658" s="98" t="s">
        <v>568</v>
      </c>
      <c r="C658" s="98" t="s">
        <v>369</v>
      </c>
      <c r="D658" s="98" t="s">
        <v>381</v>
      </c>
      <c r="E658" s="98" t="s">
        <v>1030</v>
      </c>
      <c r="F658" s="164" t="s">
        <v>295</v>
      </c>
      <c r="G658" s="162">
        <v>108026.74</v>
      </c>
      <c r="H658" s="162">
        <v>0</v>
      </c>
      <c r="I658" s="162">
        <v>0</v>
      </c>
    </row>
    <row r="659" spans="1:9" ht="63" x14ac:dyDescent="0.2">
      <c r="A659" s="163" t="s">
        <v>318</v>
      </c>
      <c r="B659" s="98" t="s">
        <v>568</v>
      </c>
      <c r="C659" s="98" t="s">
        <v>369</v>
      </c>
      <c r="D659" s="98" t="s">
        <v>381</v>
      </c>
      <c r="E659" s="98" t="s">
        <v>1030</v>
      </c>
      <c r="F659" s="98" t="s">
        <v>319</v>
      </c>
      <c r="G659" s="162">
        <v>108026.74</v>
      </c>
      <c r="H659" s="162">
        <v>0</v>
      </c>
      <c r="I659" s="162">
        <v>0</v>
      </c>
    </row>
    <row r="660" spans="1:9" ht="31.5" x14ac:dyDescent="0.2">
      <c r="A660" s="163" t="s">
        <v>320</v>
      </c>
      <c r="B660" s="98" t="s">
        <v>568</v>
      </c>
      <c r="C660" s="98" t="s">
        <v>369</v>
      </c>
      <c r="D660" s="98" t="s">
        <v>381</v>
      </c>
      <c r="E660" s="98" t="s">
        <v>1030</v>
      </c>
      <c r="F660" s="98" t="s">
        <v>321</v>
      </c>
      <c r="G660" s="162">
        <v>108026.74</v>
      </c>
      <c r="H660" s="162">
        <v>0</v>
      </c>
      <c r="I660" s="162">
        <v>0</v>
      </c>
    </row>
    <row r="661" spans="1:9" ht="31.5" x14ac:dyDescent="0.2">
      <c r="A661" s="163" t="s">
        <v>1010</v>
      </c>
      <c r="B661" s="98" t="s">
        <v>568</v>
      </c>
      <c r="C661" s="98" t="s">
        <v>369</v>
      </c>
      <c r="D661" s="98" t="s">
        <v>381</v>
      </c>
      <c r="E661" s="98" t="s">
        <v>1011</v>
      </c>
      <c r="F661" s="164" t="s">
        <v>295</v>
      </c>
      <c r="G661" s="162">
        <v>231439.83</v>
      </c>
      <c r="H661" s="162">
        <v>0</v>
      </c>
      <c r="I661" s="162">
        <v>0</v>
      </c>
    </row>
    <row r="662" spans="1:9" ht="63" x14ac:dyDescent="0.2">
      <c r="A662" s="163" t="s">
        <v>318</v>
      </c>
      <c r="B662" s="98" t="s">
        <v>568</v>
      </c>
      <c r="C662" s="98" t="s">
        <v>369</v>
      </c>
      <c r="D662" s="98" t="s">
        <v>381</v>
      </c>
      <c r="E662" s="98" t="s">
        <v>1011</v>
      </c>
      <c r="F662" s="98" t="s">
        <v>319</v>
      </c>
      <c r="G662" s="162">
        <v>231439.83</v>
      </c>
      <c r="H662" s="162">
        <v>0</v>
      </c>
      <c r="I662" s="162">
        <v>0</v>
      </c>
    </row>
    <row r="663" spans="1:9" ht="31.5" x14ac:dyDescent="0.2">
      <c r="A663" s="163" t="s">
        <v>320</v>
      </c>
      <c r="B663" s="98" t="s">
        <v>568</v>
      </c>
      <c r="C663" s="98" t="s">
        <v>369</v>
      </c>
      <c r="D663" s="98" t="s">
        <v>381</v>
      </c>
      <c r="E663" s="98" t="s">
        <v>1011</v>
      </c>
      <c r="F663" s="98" t="s">
        <v>321</v>
      </c>
      <c r="G663" s="162">
        <v>231439.83</v>
      </c>
      <c r="H663" s="162">
        <v>0</v>
      </c>
      <c r="I663" s="162">
        <v>0</v>
      </c>
    </row>
    <row r="664" spans="1:9" ht="15.75" x14ac:dyDescent="0.2">
      <c r="A664" s="161" t="s">
        <v>543</v>
      </c>
      <c r="B664" s="98" t="s">
        <v>568</v>
      </c>
      <c r="C664" s="98" t="s">
        <v>491</v>
      </c>
      <c r="D664" s="98" t="s">
        <v>295</v>
      </c>
      <c r="E664" s="98" t="s">
        <v>295</v>
      </c>
      <c r="F664" s="98" t="s">
        <v>295</v>
      </c>
      <c r="G664" s="162">
        <v>7929051</v>
      </c>
      <c r="H664" s="162">
        <v>9475848</v>
      </c>
      <c r="I664" s="162">
        <v>9475848</v>
      </c>
    </row>
    <row r="665" spans="1:9" ht="15.75" x14ac:dyDescent="0.2">
      <c r="A665" s="161" t="s">
        <v>549</v>
      </c>
      <c r="B665" s="98" t="s">
        <v>568</v>
      </c>
      <c r="C665" s="98" t="s">
        <v>491</v>
      </c>
      <c r="D665" s="98" t="s">
        <v>356</v>
      </c>
      <c r="E665" s="98" t="s">
        <v>295</v>
      </c>
      <c r="F665" s="98" t="s">
        <v>295</v>
      </c>
      <c r="G665" s="162">
        <v>2746600</v>
      </c>
      <c r="H665" s="162">
        <v>3291600</v>
      </c>
      <c r="I665" s="162">
        <v>3291600</v>
      </c>
    </row>
    <row r="666" spans="1:9" ht="94.5" x14ac:dyDescent="0.2">
      <c r="A666" s="163" t="s">
        <v>382</v>
      </c>
      <c r="B666" s="98" t="s">
        <v>568</v>
      </c>
      <c r="C666" s="98" t="s">
        <v>491</v>
      </c>
      <c r="D666" s="98" t="s">
        <v>356</v>
      </c>
      <c r="E666" s="98" t="s">
        <v>595</v>
      </c>
      <c r="F666" s="164" t="s">
        <v>295</v>
      </c>
      <c r="G666" s="162">
        <v>2746600</v>
      </c>
      <c r="H666" s="162">
        <v>3291600</v>
      </c>
      <c r="I666" s="162">
        <v>3291600</v>
      </c>
    </row>
    <row r="667" spans="1:9" ht="15.75" x14ac:dyDescent="0.2">
      <c r="A667" s="163" t="s">
        <v>384</v>
      </c>
      <c r="B667" s="98" t="s">
        <v>568</v>
      </c>
      <c r="C667" s="98" t="s">
        <v>491</v>
      </c>
      <c r="D667" s="98" t="s">
        <v>356</v>
      </c>
      <c r="E667" s="98" t="s">
        <v>595</v>
      </c>
      <c r="F667" s="98" t="s">
        <v>385</v>
      </c>
      <c r="G667" s="162">
        <v>2746600</v>
      </c>
      <c r="H667" s="162">
        <v>3291600</v>
      </c>
      <c r="I667" s="162">
        <v>3291600</v>
      </c>
    </row>
    <row r="668" spans="1:9" ht="15.75" x14ac:dyDescent="0.2">
      <c r="A668" s="163" t="s">
        <v>547</v>
      </c>
      <c r="B668" s="98" t="s">
        <v>568</v>
      </c>
      <c r="C668" s="98" t="s">
        <v>491</v>
      </c>
      <c r="D668" s="98" t="s">
        <v>356</v>
      </c>
      <c r="E668" s="98" t="s">
        <v>595</v>
      </c>
      <c r="F668" s="98" t="s">
        <v>548</v>
      </c>
      <c r="G668" s="162">
        <v>2746600</v>
      </c>
      <c r="H668" s="162">
        <v>3291600</v>
      </c>
      <c r="I668" s="162">
        <v>3291600</v>
      </c>
    </row>
    <row r="669" spans="1:9" ht="15.75" x14ac:dyDescent="0.2">
      <c r="A669" s="161" t="s">
        <v>556</v>
      </c>
      <c r="B669" s="98" t="s">
        <v>568</v>
      </c>
      <c r="C669" s="98" t="s">
        <v>491</v>
      </c>
      <c r="D669" s="98" t="s">
        <v>363</v>
      </c>
      <c r="E669" s="98" t="s">
        <v>295</v>
      </c>
      <c r="F669" s="98" t="s">
        <v>295</v>
      </c>
      <c r="G669" s="162">
        <v>5182451</v>
      </c>
      <c r="H669" s="162">
        <v>6184248</v>
      </c>
      <c r="I669" s="162">
        <v>6184248</v>
      </c>
    </row>
    <row r="670" spans="1:9" ht="47.25" x14ac:dyDescent="0.2">
      <c r="A670" s="163" t="s">
        <v>598</v>
      </c>
      <c r="B670" s="98" t="s">
        <v>568</v>
      </c>
      <c r="C670" s="98" t="s">
        <v>491</v>
      </c>
      <c r="D670" s="98" t="s">
        <v>363</v>
      </c>
      <c r="E670" s="98" t="s">
        <v>599</v>
      </c>
      <c r="F670" s="164" t="s">
        <v>295</v>
      </c>
      <c r="G670" s="162">
        <v>5182451</v>
      </c>
      <c r="H670" s="162">
        <v>6184248</v>
      </c>
      <c r="I670" s="162">
        <v>6184248</v>
      </c>
    </row>
    <row r="671" spans="1:9" ht="15.75" x14ac:dyDescent="0.2">
      <c r="A671" s="163" t="s">
        <v>384</v>
      </c>
      <c r="B671" s="98" t="s">
        <v>568</v>
      </c>
      <c r="C671" s="98" t="s">
        <v>491</v>
      </c>
      <c r="D671" s="98" t="s">
        <v>363</v>
      </c>
      <c r="E671" s="98" t="s">
        <v>599</v>
      </c>
      <c r="F671" s="98" t="s">
        <v>385</v>
      </c>
      <c r="G671" s="162">
        <v>5182451</v>
      </c>
      <c r="H671" s="162">
        <v>6184248</v>
      </c>
      <c r="I671" s="162">
        <v>6184248</v>
      </c>
    </row>
    <row r="672" spans="1:9" ht="15.75" x14ac:dyDescent="0.2">
      <c r="A672" s="163" t="s">
        <v>547</v>
      </c>
      <c r="B672" s="98" t="s">
        <v>568</v>
      </c>
      <c r="C672" s="98" t="s">
        <v>491</v>
      </c>
      <c r="D672" s="98" t="s">
        <v>363</v>
      </c>
      <c r="E672" s="98" t="s">
        <v>599</v>
      </c>
      <c r="F672" s="98" t="s">
        <v>548</v>
      </c>
      <c r="G672" s="162">
        <v>5182451</v>
      </c>
      <c r="H672" s="162">
        <v>6184248</v>
      </c>
      <c r="I672" s="162">
        <v>6184248</v>
      </c>
    </row>
    <row r="673" spans="1:9" ht="15.75" x14ac:dyDescent="0.2">
      <c r="A673" s="170" t="s">
        <v>600</v>
      </c>
      <c r="B673" s="170"/>
      <c r="C673" s="170"/>
      <c r="D673" s="170"/>
      <c r="E673" s="170"/>
      <c r="F673" s="170"/>
      <c r="G673" s="160">
        <v>3502053222.4299998</v>
      </c>
      <c r="H673" s="160">
        <v>2785239168.6500001</v>
      </c>
      <c r="I673" s="160">
        <v>2262853200.4099998</v>
      </c>
    </row>
  </sheetData>
  <mergeCells count="8">
    <mergeCell ref="A673:F673"/>
    <mergeCell ref="A8:I8"/>
    <mergeCell ref="H1:I1"/>
    <mergeCell ref="H2:I2"/>
    <mergeCell ref="H3:I3"/>
    <mergeCell ref="H4:I4"/>
    <mergeCell ref="G6:I6"/>
    <mergeCell ref="A7:I7"/>
  </mergeCells>
  <pageMargins left="0.39370080000000002" right="0.39370080000000002" top="0.55826770000000003" bottom="0.51259840000000001" header="0.3" footer="0.3"/>
  <pageSetup paperSize="9" scale="52"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8"/>
  <sheetViews>
    <sheetView view="pageBreakPreview" topLeftCell="A94" zoomScaleNormal="100" zoomScaleSheetLayoutView="100" workbookViewId="0">
      <selection activeCell="A469" sqref="A469"/>
    </sheetView>
  </sheetViews>
  <sheetFormatPr defaultRowHeight="12.75" x14ac:dyDescent="0.2"/>
  <cols>
    <col min="1" max="1" width="68" style="95" customWidth="1"/>
    <col min="2" max="2" width="5.42578125" style="95" customWidth="1"/>
    <col min="3" max="3" width="7.140625" style="95" customWidth="1"/>
    <col min="4" max="4" width="17.28515625" style="95" customWidth="1"/>
    <col min="5" max="5" width="7.42578125" style="95" customWidth="1"/>
    <col min="6" max="6" width="21.42578125" style="95" customWidth="1"/>
    <col min="7" max="7" width="21.85546875" style="95" customWidth="1"/>
    <col min="8" max="8" width="22.5703125" style="95" customWidth="1"/>
    <col min="9" max="9" width="13.140625" style="95" customWidth="1"/>
    <col min="10" max="10" width="14.140625" style="95" customWidth="1"/>
    <col min="11" max="11" width="12.42578125" style="95" customWidth="1"/>
    <col min="12" max="12" width="10.85546875" style="95" customWidth="1"/>
    <col min="13" max="16384" width="9.140625" style="95"/>
  </cols>
  <sheetData>
    <row r="1" spans="1:9" ht="18.75" x14ac:dyDescent="0.2">
      <c r="G1" s="172" t="s">
        <v>601</v>
      </c>
      <c r="H1" s="172"/>
    </row>
    <row r="2" spans="1:9" ht="20.25" customHeight="1" x14ac:dyDescent="0.2">
      <c r="G2" s="172" t="s">
        <v>1</v>
      </c>
      <c r="H2" s="172"/>
    </row>
    <row r="3" spans="1:9" ht="18.75" customHeight="1" x14ac:dyDescent="0.2">
      <c r="G3" s="172" t="s">
        <v>2</v>
      </c>
      <c r="H3" s="172"/>
    </row>
    <row r="4" spans="1:9" ht="21.75" customHeight="1" x14ac:dyDescent="0.2">
      <c r="G4" s="172" t="s">
        <v>1019</v>
      </c>
      <c r="H4" s="172"/>
    </row>
    <row r="5" spans="1:9" ht="72.75" customHeight="1" x14ac:dyDescent="0.2">
      <c r="A5" s="174" t="s">
        <v>793</v>
      </c>
      <c r="B5" s="174"/>
      <c r="C5" s="174"/>
      <c r="D5" s="174"/>
      <c r="E5" s="174"/>
      <c r="F5" s="174"/>
      <c r="G5" s="174"/>
      <c r="H5" s="174"/>
    </row>
    <row r="6" spans="1:9" ht="21" customHeight="1" x14ac:dyDescent="0.2">
      <c r="A6" s="171" t="s">
        <v>248</v>
      </c>
      <c r="B6" s="171"/>
      <c r="C6" s="171"/>
      <c r="D6" s="171"/>
      <c r="E6" s="171"/>
      <c r="F6" s="171"/>
      <c r="G6" s="171"/>
      <c r="H6" s="171"/>
    </row>
    <row r="7" spans="1:9" ht="28.15" customHeight="1" x14ac:dyDescent="0.2">
      <c r="A7" s="98" t="s">
        <v>111</v>
      </c>
      <c r="B7" s="98" t="s">
        <v>297</v>
      </c>
      <c r="C7" s="98" t="s">
        <v>298</v>
      </c>
      <c r="D7" s="98" t="s">
        <v>299</v>
      </c>
      <c r="E7" s="98" t="s">
        <v>300</v>
      </c>
      <c r="F7" s="98" t="s">
        <v>794</v>
      </c>
      <c r="G7" s="98" t="s">
        <v>251</v>
      </c>
      <c r="H7" s="98" t="s">
        <v>252</v>
      </c>
    </row>
    <row r="8" spans="1:9" ht="14.45" customHeight="1" x14ac:dyDescent="0.2">
      <c r="A8" s="98" t="s">
        <v>301</v>
      </c>
      <c r="B8" s="98" t="s">
        <v>302</v>
      </c>
      <c r="C8" s="98" t="s">
        <v>303</v>
      </c>
      <c r="D8" s="98" t="s">
        <v>304</v>
      </c>
      <c r="E8" s="98" t="s">
        <v>305</v>
      </c>
      <c r="F8" s="98" t="s">
        <v>306</v>
      </c>
      <c r="G8" s="98" t="s">
        <v>307</v>
      </c>
      <c r="H8" s="98" t="s">
        <v>308</v>
      </c>
    </row>
    <row r="9" spans="1:9" ht="24" customHeight="1" x14ac:dyDescent="0.2">
      <c r="A9" s="165" t="s">
        <v>312</v>
      </c>
      <c r="B9" s="98" t="s">
        <v>313</v>
      </c>
      <c r="C9" s="98" t="s">
        <v>295</v>
      </c>
      <c r="D9" s="98" t="s">
        <v>295</v>
      </c>
      <c r="E9" s="98" t="s">
        <v>295</v>
      </c>
      <c r="F9" s="162">
        <v>202171953.22</v>
      </c>
      <c r="G9" s="162">
        <v>207211970.63</v>
      </c>
      <c r="H9" s="162">
        <v>230027977.40000001</v>
      </c>
    </row>
    <row r="10" spans="1:9" ht="31.5" x14ac:dyDescent="0.2">
      <c r="A10" s="165" t="s">
        <v>447</v>
      </c>
      <c r="B10" s="98" t="s">
        <v>313</v>
      </c>
      <c r="C10" s="98" t="s">
        <v>448</v>
      </c>
      <c r="D10" s="98" t="s">
        <v>295</v>
      </c>
      <c r="E10" s="98" t="s">
        <v>295</v>
      </c>
      <c r="F10" s="162">
        <v>3391563</v>
      </c>
      <c r="G10" s="162">
        <v>2711800</v>
      </c>
      <c r="H10" s="162">
        <v>2711800</v>
      </c>
      <c r="I10" s="99"/>
    </row>
    <row r="11" spans="1:9" ht="23.25" customHeight="1" x14ac:dyDescent="0.2">
      <c r="A11" s="163" t="s">
        <v>449</v>
      </c>
      <c r="B11" s="98" t="s">
        <v>313</v>
      </c>
      <c r="C11" s="98" t="s">
        <v>448</v>
      </c>
      <c r="D11" s="98" t="s">
        <v>450</v>
      </c>
      <c r="E11" s="164" t="s">
        <v>295</v>
      </c>
      <c r="F11" s="162">
        <v>3391563</v>
      </c>
      <c r="G11" s="162">
        <v>2711800</v>
      </c>
      <c r="H11" s="162">
        <v>2711800</v>
      </c>
    </row>
    <row r="12" spans="1:9" ht="63" x14ac:dyDescent="0.2">
      <c r="A12" s="163" t="s">
        <v>318</v>
      </c>
      <c r="B12" s="98" t="s">
        <v>313</v>
      </c>
      <c r="C12" s="98" t="s">
        <v>448</v>
      </c>
      <c r="D12" s="98" t="s">
        <v>450</v>
      </c>
      <c r="E12" s="98" t="s">
        <v>319</v>
      </c>
      <c r="F12" s="162">
        <v>3391563</v>
      </c>
      <c r="G12" s="162">
        <v>2711800</v>
      </c>
      <c r="H12" s="162">
        <v>2711800</v>
      </c>
    </row>
    <row r="13" spans="1:9" ht="31.5" x14ac:dyDescent="0.2">
      <c r="A13" s="163" t="s">
        <v>320</v>
      </c>
      <c r="B13" s="98" t="s">
        <v>313</v>
      </c>
      <c r="C13" s="98" t="s">
        <v>448</v>
      </c>
      <c r="D13" s="98" t="s">
        <v>450</v>
      </c>
      <c r="E13" s="98" t="s">
        <v>321</v>
      </c>
      <c r="F13" s="162">
        <v>3391563</v>
      </c>
      <c r="G13" s="162">
        <v>2711800</v>
      </c>
      <c r="H13" s="162">
        <v>2711800</v>
      </c>
    </row>
    <row r="14" spans="1:9" ht="47.25" x14ac:dyDescent="0.2">
      <c r="A14" s="165" t="s">
        <v>451</v>
      </c>
      <c r="B14" s="98" t="s">
        <v>313</v>
      </c>
      <c r="C14" s="98" t="s">
        <v>356</v>
      </c>
      <c r="D14" s="98" t="s">
        <v>295</v>
      </c>
      <c r="E14" s="98" t="s">
        <v>295</v>
      </c>
      <c r="F14" s="162">
        <v>4019238</v>
      </c>
      <c r="G14" s="162">
        <v>4699001</v>
      </c>
      <c r="H14" s="162">
        <v>4699001</v>
      </c>
    </row>
    <row r="15" spans="1:9" ht="31.5" x14ac:dyDescent="0.2">
      <c r="A15" s="163" t="s">
        <v>452</v>
      </c>
      <c r="B15" s="98" t="s">
        <v>313</v>
      </c>
      <c r="C15" s="98" t="s">
        <v>356</v>
      </c>
      <c r="D15" s="98" t="s">
        <v>453</v>
      </c>
      <c r="E15" s="164" t="s">
        <v>295</v>
      </c>
      <c r="F15" s="162">
        <v>1754278</v>
      </c>
      <c r="G15" s="162">
        <v>2434041</v>
      </c>
      <c r="H15" s="162">
        <v>2434041</v>
      </c>
    </row>
    <row r="16" spans="1:9" ht="63" x14ac:dyDescent="0.2">
      <c r="A16" s="163" t="s">
        <v>318</v>
      </c>
      <c r="B16" s="98" t="s">
        <v>313</v>
      </c>
      <c r="C16" s="98" t="s">
        <v>356</v>
      </c>
      <c r="D16" s="98" t="s">
        <v>453</v>
      </c>
      <c r="E16" s="98" t="s">
        <v>319</v>
      </c>
      <c r="F16" s="162">
        <v>1754278</v>
      </c>
      <c r="G16" s="162">
        <v>2434041</v>
      </c>
      <c r="H16" s="162">
        <v>2434041</v>
      </c>
    </row>
    <row r="17" spans="1:8" ht="31.5" x14ac:dyDescent="0.2">
      <c r="A17" s="163" t="s">
        <v>320</v>
      </c>
      <c r="B17" s="98" t="s">
        <v>313</v>
      </c>
      <c r="C17" s="98" t="s">
        <v>356</v>
      </c>
      <c r="D17" s="98" t="s">
        <v>453</v>
      </c>
      <c r="E17" s="98" t="s">
        <v>321</v>
      </c>
      <c r="F17" s="162">
        <v>1754278</v>
      </c>
      <c r="G17" s="162">
        <v>2434041</v>
      </c>
      <c r="H17" s="162">
        <v>2434041</v>
      </c>
    </row>
    <row r="18" spans="1:8" ht="31.5" x14ac:dyDescent="0.2">
      <c r="A18" s="163" t="s">
        <v>316</v>
      </c>
      <c r="B18" s="98" t="s">
        <v>313</v>
      </c>
      <c r="C18" s="98" t="s">
        <v>356</v>
      </c>
      <c r="D18" s="98" t="s">
        <v>442</v>
      </c>
      <c r="E18" s="164" t="s">
        <v>295</v>
      </c>
      <c r="F18" s="162">
        <v>2264960</v>
      </c>
      <c r="G18" s="162">
        <v>2264960</v>
      </c>
      <c r="H18" s="162">
        <v>2264960</v>
      </c>
    </row>
    <row r="19" spans="1:8" ht="63" x14ac:dyDescent="0.2">
      <c r="A19" s="163" t="s">
        <v>318</v>
      </c>
      <c r="B19" s="98" t="s">
        <v>313</v>
      </c>
      <c r="C19" s="98" t="s">
        <v>356</v>
      </c>
      <c r="D19" s="98" t="s">
        <v>442</v>
      </c>
      <c r="E19" s="98" t="s">
        <v>319</v>
      </c>
      <c r="F19" s="162">
        <v>2073580</v>
      </c>
      <c r="G19" s="162">
        <v>2073580</v>
      </c>
      <c r="H19" s="162">
        <v>2073580</v>
      </c>
    </row>
    <row r="20" spans="1:8" ht="31.5" x14ac:dyDescent="0.2">
      <c r="A20" s="163" t="s">
        <v>320</v>
      </c>
      <c r="B20" s="98" t="s">
        <v>313</v>
      </c>
      <c r="C20" s="98" t="s">
        <v>356</v>
      </c>
      <c r="D20" s="98" t="s">
        <v>442</v>
      </c>
      <c r="E20" s="98" t="s">
        <v>321</v>
      </c>
      <c r="F20" s="162">
        <v>2073580</v>
      </c>
      <c r="G20" s="162">
        <v>2073580</v>
      </c>
      <c r="H20" s="162">
        <v>2073580</v>
      </c>
    </row>
    <row r="21" spans="1:8" ht="31.5" x14ac:dyDescent="0.2">
      <c r="A21" s="163" t="s">
        <v>322</v>
      </c>
      <c r="B21" s="98" t="s">
        <v>313</v>
      </c>
      <c r="C21" s="98" t="s">
        <v>356</v>
      </c>
      <c r="D21" s="98" t="s">
        <v>442</v>
      </c>
      <c r="E21" s="98" t="s">
        <v>323</v>
      </c>
      <c r="F21" s="162">
        <v>191380</v>
      </c>
      <c r="G21" s="162">
        <v>191380</v>
      </c>
      <c r="H21" s="162">
        <v>191380</v>
      </c>
    </row>
    <row r="22" spans="1:8" ht="31.5" x14ac:dyDescent="0.2">
      <c r="A22" s="163" t="s">
        <v>324</v>
      </c>
      <c r="B22" s="98" t="s">
        <v>313</v>
      </c>
      <c r="C22" s="98" t="s">
        <v>356</v>
      </c>
      <c r="D22" s="98" t="s">
        <v>442</v>
      </c>
      <c r="E22" s="98" t="s">
        <v>325</v>
      </c>
      <c r="F22" s="162">
        <v>191380</v>
      </c>
      <c r="G22" s="162">
        <v>191380</v>
      </c>
      <c r="H22" s="162">
        <v>191380</v>
      </c>
    </row>
    <row r="23" spans="1:8" ht="47.25" x14ac:dyDescent="0.2">
      <c r="A23" s="165" t="s">
        <v>456</v>
      </c>
      <c r="B23" s="98" t="s">
        <v>313</v>
      </c>
      <c r="C23" s="98" t="s">
        <v>363</v>
      </c>
      <c r="D23" s="98" t="s">
        <v>295</v>
      </c>
      <c r="E23" s="98" t="s">
        <v>295</v>
      </c>
      <c r="F23" s="162">
        <v>77734949.859999999</v>
      </c>
      <c r="G23" s="162">
        <v>66025989</v>
      </c>
      <c r="H23" s="162">
        <v>66025989</v>
      </c>
    </row>
    <row r="24" spans="1:8" ht="47.25" x14ac:dyDescent="0.2">
      <c r="A24" s="163" t="s">
        <v>457</v>
      </c>
      <c r="B24" s="98" t="s">
        <v>313</v>
      </c>
      <c r="C24" s="98" t="s">
        <v>363</v>
      </c>
      <c r="D24" s="98" t="s">
        <v>458</v>
      </c>
      <c r="E24" s="164" t="s">
        <v>295</v>
      </c>
      <c r="F24" s="162">
        <v>3458282</v>
      </c>
      <c r="G24" s="162">
        <v>2712801</v>
      </c>
      <c r="H24" s="162">
        <v>2712801</v>
      </c>
    </row>
    <row r="25" spans="1:8" ht="63" x14ac:dyDescent="0.2">
      <c r="A25" s="163" t="s">
        <v>318</v>
      </c>
      <c r="B25" s="98" t="s">
        <v>313</v>
      </c>
      <c r="C25" s="98" t="s">
        <v>363</v>
      </c>
      <c r="D25" s="98" t="s">
        <v>458</v>
      </c>
      <c r="E25" s="98" t="s">
        <v>319</v>
      </c>
      <c r="F25" s="162">
        <v>3458282</v>
      </c>
      <c r="G25" s="162">
        <v>2712801</v>
      </c>
      <c r="H25" s="162">
        <v>2712801</v>
      </c>
    </row>
    <row r="26" spans="1:8" ht="31.5" x14ac:dyDescent="0.2">
      <c r="A26" s="163" t="s">
        <v>320</v>
      </c>
      <c r="B26" s="98" t="s">
        <v>313</v>
      </c>
      <c r="C26" s="98" t="s">
        <v>363</v>
      </c>
      <c r="D26" s="98" t="s">
        <v>458</v>
      </c>
      <c r="E26" s="98" t="s">
        <v>321</v>
      </c>
      <c r="F26" s="162">
        <v>3458282</v>
      </c>
      <c r="G26" s="162">
        <v>2712801</v>
      </c>
      <c r="H26" s="162">
        <v>2712801</v>
      </c>
    </row>
    <row r="27" spans="1:8" ht="31.5" x14ac:dyDescent="0.2">
      <c r="A27" s="163" t="s">
        <v>316</v>
      </c>
      <c r="B27" s="98" t="s">
        <v>313</v>
      </c>
      <c r="C27" s="98" t="s">
        <v>363</v>
      </c>
      <c r="D27" s="98" t="s">
        <v>459</v>
      </c>
      <c r="E27" s="164" t="s">
        <v>295</v>
      </c>
      <c r="F27" s="162">
        <v>64574380</v>
      </c>
      <c r="G27" s="162">
        <v>56899918</v>
      </c>
      <c r="H27" s="162">
        <v>56899918</v>
      </c>
    </row>
    <row r="28" spans="1:8" ht="63" x14ac:dyDescent="0.2">
      <c r="A28" s="163" t="s">
        <v>318</v>
      </c>
      <c r="B28" s="98" t="s">
        <v>313</v>
      </c>
      <c r="C28" s="98" t="s">
        <v>363</v>
      </c>
      <c r="D28" s="98" t="s">
        <v>459</v>
      </c>
      <c r="E28" s="98" t="s">
        <v>319</v>
      </c>
      <c r="F28" s="162">
        <v>64258110</v>
      </c>
      <c r="G28" s="162">
        <v>56591098</v>
      </c>
      <c r="H28" s="162">
        <v>56591098</v>
      </c>
    </row>
    <row r="29" spans="1:8" ht="31.5" x14ac:dyDescent="0.2">
      <c r="A29" s="163" t="s">
        <v>320</v>
      </c>
      <c r="B29" s="98" t="s">
        <v>313</v>
      </c>
      <c r="C29" s="98" t="s">
        <v>363</v>
      </c>
      <c r="D29" s="98" t="s">
        <v>459</v>
      </c>
      <c r="E29" s="98" t="s">
        <v>321</v>
      </c>
      <c r="F29" s="162">
        <v>64258110</v>
      </c>
      <c r="G29" s="162">
        <v>56591098</v>
      </c>
      <c r="H29" s="162">
        <v>56591098</v>
      </c>
    </row>
    <row r="30" spans="1:8" ht="31.5" x14ac:dyDescent="0.2">
      <c r="A30" s="163" t="s">
        <v>322</v>
      </c>
      <c r="B30" s="98" t="s">
        <v>313</v>
      </c>
      <c r="C30" s="98" t="s">
        <v>363</v>
      </c>
      <c r="D30" s="98" t="s">
        <v>459</v>
      </c>
      <c r="E30" s="98" t="s">
        <v>323</v>
      </c>
      <c r="F30" s="162">
        <v>160100</v>
      </c>
      <c r="G30" s="162">
        <v>135300</v>
      </c>
      <c r="H30" s="162">
        <v>135300</v>
      </c>
    </row>
    <row r="31" spans="1:8" ht="31.5" x14ac:dyDescent="0.2">
      <c r="A31" s="163" t="s">
        <v>324</v>
      </c>
      <c r="B31" s="98" t="s">
        <v>313</v>
      </c>
      <c r="C31" s="98" t="s">
        <v>363</v>
      </c>
      <c r="D31" s="98" t="s">
        <v>459</v>
      </c>
      <c r="E31" s="98" t="s">
        <v>325</v>
      </c>
      <c r="F31" s="162">
        <v>160100</v>
      </c>
      <c r="G31" s="162">
        <v>135300</v>
      </c>
      <c r="H31" s="162">
        <v>135300</v>
      </c>
    </row>
    <row r="32" spans="1:8" ht="15.75" x14ac:dyDescent="0.2">
      <c r="A32" s="163" t="s">
        <v>326</v>
      </c>
      <c r="B32" s="98" t="s">
        <v>313</v>
      </c>
      <c r="C32" s="98" t="s">
        <v>363</v>
      </c>
      <c r="D32" s="98" t="s">
        <v>459</v>
      </c>
      <c r="E32" s="98" t="s">
        <v>327</v>
      </c>
      <c r="F32" s="162">
        <v>156170</v>
      </c>
      <c r="G32" s="162">
        <v>173520</v>
      </c>
      <c r="H32" s="162">
        <v>173520</v>
      </c>
    </row>
    <row r="33" spans="1:11" ht="15.75" x14ac:dyDescent="0.2">
      <c r="A33" s="163" t="s">
        <v>328</v>
      </c>
      <c r="B33" s="98" t="s">
        <v>313</v>
      </c>
      <c r="C33" s="98" t="s">
        <v>363</v>
      </c>
      <c r="D33" s="98" t="s">
        <v>459</v>
      </c>
      <c r="E33" s="98" t="s">
        <v>329</v>
      </c>
      <c r="F33" s="162">
        <v>156170</v>
      </c>
      <c r="G33" s="162">
        <v>173520</v>
      </c>
      <c r="H33" s="162">
        <v>173520</v>
      </c>
    </row>
    <row r="34" spans="1:11" ht="157.5" x14ac:dyDescent="0.2">
      <c r="A34" s="163" t="s">
        <v>460</v>
      </c>
      <c r="B34" s="98" t="s">
        <v>313</v>
      </c>
      <c r="C34" s="98" t="s">
        <v>363</v>
      </c>
      <c r="D34" s="98" t="s">
        <v>461</v>
      </c>
      <c r="E34" s="164" t="s">
        <v>295</v>
      </c>
      <c r="F34" s="162">
        <v>1923921</v>
      </c>
      <c r="G34" s="162">
        <v>1923921</v>
      </c>
      <c r="H34" s="162">
        <v>1923921</v>
      </c>
      <c r="I34" s="99"/>
      <c r="J34" s="99"/>
      <c r="K34" s="99"/>
    </row>
    <row r="35" spans="1:11" ht="63" x14ac:dyDescent="0.2">
      <c r="A35" s="163" t="s">
        <v>318</v>
      </c>
      <c r="B35" s="98" t="s">
        <v>313</v>
      </c>
      <c r="C35" s="98" t="s">
        <v>363</v>
      </c>
      <c r="D35" s="98" t="s">
        <v>461</v>
      </c>
      <c r="E35" s="98" t="s">
        <v>319</v>
      </c>
      <c r="F35" s="162">
        <v>1923221</v>
      </c>
      <c r="G35" s="162">
        <v>1921886</v>
      </c>
      <c r="H35" s="162">
        <v>1921886</v>
      </c>
      <c r="I35" s="99"/>
      <c r="J35" s="99"/>
      <c r="K35" s="99"/>
    </row>
    <row r="36" spans="1:11" ht="31.5" x14ac:dyDescent="0.2">
      <c r="A36" s="163" t="s">
        <v>320</v>
      </c>
      <c r="B36" s="98" t="s">
        <v>313</v>
      </c>
      <c r="C36" s="98" t="s">
        <v>363</v>
      </c>
      <c r="D36" s="98" t="s">
        <v>461</v>
      </c>
      <c r="E36" s="98" t="s">
        <v>321</v>
      </c>
      <c r="F36" s="162">
        <v>1923221</v>
      </c>
      <c r="G36" s="162">
        <v>1921886</v>
      </c>
      <c r="H36" s="162">
        <v>1921886</v>
      </c>
      <c r="I36" s="99"/>
      <c r="J36" s="99"/>
      <c r="K36" s="99"/>
    </row>
    <row r="37" spans="1:11" ht="31.5" x14ac:dyDescent="0.2">
      <c r="A37" s="163" t="s">
        <v>322</v>
      </c>
      <c r="B37" s="98" t="s">
        <v>313</v>
      </c>
      <c r="C37" s="98" t="s">
        <v>363</v>
      </c>
      <c r="D37" s="98" t="s">
        <v>461</v>
      </c>
      <c r="E37" s="98" t="s">
        <v>323</v>
      </c>
      <c r="F37" s="162">
        <v>700</v>
      </c>
      <c r="G37" s="162">
        <v>2035</v>
      </c>
      <c r="H37" s="162">
        <v>2035</v>
      </c>
      <c r="I37" s="99"/>
      <c r="J37" s="99"/>
      <c r="K37" s="99"/>
    </row>
    <row r="38" spans="1:11" ht="31.5" x14ac:dyDescent="0.2">
      <c r="A38" s="163" t="s">
        <v>324</v>
      </c>
      <c r="B38" s="98" t="s">
        <v>313</v>
      </c>
      <c r="C38" s="98" t="s">
        <v>363</v>
      </c>
      <c r="D38" s="98" t="s">
        <v>461</v>
      </c>
      <c r="E38" s="98" t="s">
        <v>325</v>
      </c>
      <c r="F38" s="162">
        <v>700</v>
      </c>
      <c r="G38" s="162">
        <v>2035</v>
      </c>
      <c r="H38" s="162">
        <v>2035</v>
      </c>
    </row>
    <row r="39" spans="1:11" ht="141.75" x14ac:dyDescent="0.2">
      <c r="A39" s="163" t="s">
        <v>462</v>
      </c>
      <c r="B39" s="98" t="s">
        <v>313</v>
      </c>
      <c r="C39" s="98" t="s">
        <v>363</v>
      </c>
      <c r="D39" s="98" t="s">
        <v>463</v>
      </c>
      <c r="E39" s="164" t="s">
        <v>295</v>
      </c>
      <c r="F39" s="162">
        <v>641307</v>
      </c>
      <c r="G39" s="162">
        <v>641307</v>
      </c>
      <c r="H39" s="162">
        <v>641307</v>
      </c>
    </row>
    <row r="40" spans="1:11" ht="63" x14ac:dyDescent="0.2">
      <c r="A40" s="163" t="s">
        <v>318</v>
      </c>
      <c r="B40" s="98" t="s">
        <v>313</v>
      </c>
      <c r="C40" s="98" t="s">
        <v>363</v>
      </c>
      <c r="D40" s="98" t="s">
        <v>463</v>
      </c>
      <c r="E40" s="98" t="s">
        <v>319</v>
      </c>
      <c r="F40" s="162">
        <v>641307</v>
      </c>
      <c r="G40" s="162">
        <v>606896</v>
      </c>
      <c r="H40" s="162">
        <v>606896</v>
      </c>
    </row>
    <row r="41" spans="1:11" ht="31.5" x14ac:dyDescent="0.2">
      <c r="A41" s="163" t="s">
        <v>320</v>
      </c>
      <c r="B41" s="98" t="s">
        <v>313</v>
      </c>
      <c r="C41" s="98" t="s">
        <v>363</v>
      </c>
      <c r="D41" s="98" t="s">
        <v>463</v>
      </c>
      <c r="E41" s="98" t="s">
        <v>321</v>
      </c>
      <c r="F41" s="162">
        <v>641307</v>
      </c>
      <c r="G41" s="162">
        <v>606896</v>
      </c>
      <c r="H41" s="162">
        <v>606896</v>
      </c>
    </row>
    <row r="42" spans="1:11" ht="31.5" x14ac:dyDescent="0.2">
      <c r="A42" s="163" t="s">
        <v>322</v>
      </c>
      <c r="B42" s="98" t="s">
        <v>313</v>
      </c>
      <c r="C42" s="98" t="s">
        <v>363</v>
      </c>
      <c r="D42" s="98" t="s">
        <v>463</v>
      </c>
      <c r="E42" s="98" t="s">
        <v>323</v>
      </c>
      <c r="F42" s="162">
        <v>0</v>
      </c>
      <c r="G42" s="162">
        <v>34411</v>
      </c>
      <c r="H42" s="162">
        <v>34411</v>
      </c>
    </row>
    <row r="43" spans="1:11" ht="31.5" x14ac:dyDescent="0.2">
      <c r="A43" s="163" t="s">
        <v>324</v>
      </c>
      <c r="B43" s="98" t="s">
        <v>313</v>
      </c>
      <c r="C43" s="98" t="s">
        <v>363</v>
      </c>
      <c r="D43" s="98" t="s">
        <v>463</v>
      </c>
      <c r="E43" s="98" t="s">
        <v>325</v>
      </c>
      <c r="F43" s="162">
        <v>0</v>
      </c>
      <c r="G43" s="162">
        <v>34411</v>
      </c>
      <c r="H43" s="162">
        <v>34411</v>
      </c>
    </row>
    <row r="44" spans="1:11" ht="173.25" x14ac:dyDescent="0.2">
      <c r="A44" s="163" t="s">
        <v>464</v>
      </c>
      <c r="B44" s="98" t="s">
        <v>313</v>
      </c>
      <c r="C44" s="98" t="s">
        <v>363</v>
      </c>
      <c r="D44" s="98" t="s">
        <v>465</v>
      </c>
      <c r="E44" s="164" t="s">
        <v>295</v>
      </c>
      <c r="F44" s="162">
        <v>200</v>
      </c>
      <c r="G44" s="162">
        <v>200</v>
      </c>
      <c r="H44" s="162">
        <v>200</v>
      </c>
    </row>
    <row r="45" spans="1:11" ht="31.5" x14ac:dyDescent="0.2">
      <c r="A45" s="163" t="s">
        <v>322</v>
      </c>
      <c r="B45" s="98" t="s">
        <v>313</v>
      </c>
      <c r="C45" s="98" t="s">
        <v>363</v>
      </c>
      <c r="D45" s="98" t="s">
        <v>465</v>
      </c>
      <c r="E45" s="98" t="s">
        <v>323</v>
      </c>
      <c r="F45" s="162">
        <v>200</v>
      </c>
      <c r="G45" s="162">
        <v>200</v>
      </c>
      <c r="H45" s="162">
        <v>200</v>
      </c>
    </row>
    <row r="46" spans="1:11" ht="31.5" x14ac:dyDescent="0.2">
      <c r="A46" s="163" t="s">
        <v>324</v>
      </c>
      <c r="B46" s="98" t="s">
        <v>313</v>
      </c>
      <c r="C46" s="98" t="s">
        <v>363</v>
      </c>
      <c r="D46" s="98" t="s">
        <v>465</v>
      </c>
      <c r="E46" s="98" t="s">
        <v>325</v>
      </c>
      <c r="F46" s="162">
        <v>200</v>
      </c>
      <c r="G46" s="162">
        <v>200</v>
      </c>
      <c r="H46" s="162">
        <v>200</v>
      </c>
    </row>
    <row r="47" spans="1:11" ht="31.5" x14ac:dyDescent="0.2">
      <c r="A47" s="163" t="s">
        <v>466</v>
      </c>
      <c r="B47" s="98" t="s">
        <v>313</v>
      </c>
      <c r="C47" s="98" t="s">
        <v>363</v>
      </c>
      <c r="D47" s="98" t="s">
        <v>467</v>
      </c>
      <c r="E47" s="164" t="s">
        <v>295</v>
      </c>
      <c r="F47" s="162">
        <v>3206535</v>
      </c>
      <c r="G47" s="162">
        <v>3206535</v>
      </c>
      <c r="H47" s="162">
        <v>3206535</v>
      </c>
    </row>
    <row r="48" spans="1:11" ht="63" x14ac:dyDescent="0.2">
      <c r="A48" s="163" t="s">
        <v>318</v>
      </c>
      <c r="B48" s="98" t="s">
        <v>313</v>
      </c>
      <c r="C48" s="98" t="s">
        <v>363</v>
      </c>
      <c r="D48" s="98" t="s">
        <v>467</v>
      </c>
      <c r="E48" s="98" t="s">
        <v>319</v>
      </c>
      <c r="F48" s="162">
        <v>3184567</v>
      </c>
      <c r="G48" s="162">
        <v>3155190</v>
      </c>
      <c r="H48" s="162">
        <v>3155190</v>
      </c>
    </row>
    <row r="49" spans="1:8" ht="31.5" x14ac:dyDescent="0.2">
      <c r="A49" s="163" t="s">
        <v>320</v>
      </c>
      <c r="B49" s="98" t="s">
        <v>313</v>
      </c>
      <c r="C49" s="98" t="s">
        <v>363</v>
      </c>
      <c r="D49" s="98" t="s">
        <v>467</v>
      </c>
      <c r="E49" s="98" t="s">
        <v>321</v>
      </c>
      <c r="F49" s="162">
        <v>3184567</v>
      </c>
      <c r="G49" s="162">
        <v>3155190</v>
      </c>
      <c r="H49" s="162">
        <v>3155190</v>
      </c>
    </row>
    <row r="50" spans="1:8" ht="31.5" x14ac:dyDescent="0.2">
      <c r="A50" s="163" t="s">
        <v>322</v>
      </c>
      <c r="B50" s="98" t="s">
        <v>313</v>
      </c>
      <c r="C50" s="98" t="s">
        <v>363</v>
      </c>
      <c r="D50" s="98" t="s">
        <v>467</v>
      </c>
      <c r="E50" s="98" t="s">
        <v>323</v>
      </c>
      <c r="F50" s="162">
        <v>21968</v>
      </c>
      <c r="G50" s="162">
        <v>51345</v>
      </c>
      <c r="H50" s="162">
        <v>51345</v>
      </c>
    </row>
    <row r="51" spans="1:8" ht="31.5" x14ac:dyDescent="0.2">
      <c r="A51" s="163" t="s">
        <v>324</v>
      </c>
      <c r="B51" s="98" t="s">
        <v>313</v>
      </c>
      <c r="C51" s="98" t="s">
        <v>363</v>
      </c>
      <c r="D51" s="98" t="s">
        <v>467</v>
      </c>
      <c r="E51" s="98" t="s">
        <v>325</v>
      </c>
      <c r="F51" s="162">
        <v>21968</v>
      </c>
      <c r="G51" s="162">
        <v>51345</v>
      </c>
      <c r="H51" s="162">
        <v>51345</v>
      </c>
    </row>
    <row r="52" spans="1:8" ht="47.25" x14ac:dyDescent="0.2">
      <c r="A52" s="163" t="s">
        <v>468</v>
      </c>
      <c r="B52" s="98" t="s">
        <v>313</v>
      </c>
      <c r="C52" s="98" t="s">
        <v>363</v>
      </c>
      <c r="D52" s="98" t="s">
        <v>469</v>
      </c>
      <c r="E52" s="164" t="s">
        <v>295</v>
      </c>
      <c r="F52" s="162">
        <v>641307</v>
      </c>
      <c r="G52" s="162">
        <v>641307</v>
      </c>
      <c r="H52" s="162">
        <v>641307</v>
      </c>
    </row>
    <row r="53" spans="1:8" ht="63" x14ac:dyDescent="0.2">
      <c r="A53" s="163" t="s">
        <v>318</v>
      </c>
      <c r="B53" s="98" t="s">
        <v>313</v>
      </c>
      <c r="C53" s="98" t="s">
        <v>363</v>
      </c>
      <c r="D53" s="98" t="s">
        <v>469</v>
      </c>
      <c r="E53" s="98" t="s">
        <v>319</v>
      </c>
      <c r="F53" s="162">
        <v>641307</v>
      </c>
      <c r="G53" s="162">
        <v>606896</v>
      </c>
      <c r="H53" s="162">
        <v>606896</v>
      </c>
    </row>
    <row r="54" spans="1:8" ht="31.5" x14ac:dyDescent="0.2">
      <c r="A54" s="163" t="s">
        <v>320</v>
      </c>
      <c r="B54" s="98" t="s">
        <v>313</v>
      </c>
      <c r="C54" s="98" t="s">
        <v>363</v>
      </c>
      <c r="D54" s="98" t="s">
        <v>469</v>
      </c>
      <c r="E54" s="98" t="s">
        <v>321</v>
      </c>
      <c r="F54" s="162">
        <v>641307</v>
      </c>
      <c r="G54" s="162">
        <v>606896</v>
      </c>
      <c r="H54" s="162">
        <v>606896</v>
      </c>
    </row>
    <row r="55" spans="1:8" ht="31.5" x14ac:dyDescent="0.2">
      <c r="A55" s="163" t="s">
        <v>322</v>
      </c>
      <c r="B55" s="98" t="s">
        <v>313</v>
      </c>
      <c r="C55" s="98" t="s">
        <v>363</v>
      </c>
      <c r="D55" s="98" t="s">
        <v>469</v>
      </c>
      <c r="E55" s="98" t="s">
        <v>323</v>
      </c>
      <c r="F55" s="162">
        <v>0</v>
      </c>
      <c r="G55" s="162">
        <v>34411</v>
      </c>
      <c r="H55" s="162">
        <v>34411</v>
      </c>
    </row>
    <row r="56" spans="1:8" ht="31.5" x14ac:dyDescent="0.2">
      <c r="A56" s="163" t="s">
        <v>324</v>
      </c>
      <c r="B56" s="98" t="s">
        <v>313</v>
      </c>
      <c r="C56" s="98" t="s">
        <v>363</v>
      </c>
      <c r="D56" s="98" t="s">
        <v>469</v>
      </c>
      <c r="E56" s="98" t="s">
        <v>325</v>
      </c>
      <c r="F56" s="162">
        <v>0</v>
      </c>
      <c r="G56" s="162">
        <v>34411</v>
      </c>
      <c r="H56" s="162">
        <v>34411</v>
      </c>
    </row>
    <row r="57" spans="1:8" ht="78.75" x14ac:dyDescent="0.2">
      <c r="A57" s="163" t="s">
        <v>1026</v>
      </c>
      <c r="B57" s="98" t="s">
        <v>313</v>
      </c>
      <c r="C57" s="98" t="s">
        <v>363</v>
      </c>
      <c r="D57" s="98" t="s">
        <v>1027</v>
      </c>
      <c r="E57" s="164" t="s">
        <v>295</v>
      </c>
      <c r="F57" s="162">
        <v>1038849.7</v>
      </c>
      <c r="G57" s="162">
        <v>0</v>
      </c>
      <c r="H57" s="162">
        <v>0</v>
      </c>
    </row>
    <row r="58" spans="1:8" ht="63" x14ac:dyDescent="0.2">
      <c r="A58" s="163" t="s">
        <v>318</v>
      </c>
      <c r="B58" s="98" t="s">
        <v>313</v>
      </c>
      <c r="C58" s="98" t="s">
        <v>363</v>
      </c>
      <c r="D58" s="98" t="s">
        <v>1027</v>
      </c>
      <c r="E58" s="98" t="s">
        <v>319</v>
      </c>
      <c r="F58" s="162">
        <v>1038849.7</v>
      </c>
      <c r="G58" s="162">
        <v>0</v>
      </c>
      <c r="H58" s="162">
        <v>0</v>
      </c>
    </row>
    <row r="59" spans="1:8" ht="31.5" x14ac:dyDescent="0.2">
      <c r="A59" s="163" t="s">
        <v>320</v>
      </c>
      <c r="B59" s="98" t="s">
        <v>313</v>
      </c>
      <c r="C59" s="98" t="s">
        <v>363</v>
      </c>
      <c r="D59" s="98" t="s">
        <v>1027</v>
      </c>
      <c r="E59" s="98" t="s">
        <v>321</v>
      </c>
      <c r="F59" s="162">
        <v>1038849.7</v>
      </c>
      <c r="G59" s="162">
        <v>0</v>
      </c>
      <c r="H59" s="162">
        <v>0</v>
      </c>
    </row>
    <row r="60" spans="1:8" ht="47.25" x14ac:dyDescent="0.2">
      <c r="A60" s="163" t="s">
        <v>1028</v>
      </c>
      <c r="B60" s="98" t="s">
        <v>313</v>
      </c>
      <c r="C60" s="98" t="s">
        <v>363</v>
      </c>
      <c r="D60" s="98" t="s">
        <v>1029</v>
      </c>
      <c r="E60" s="164" t="s">
        <v>295</v>
      </c>
      <c r="F60" s="162">
        <v>767264.58</v>
      </c>
      <c r="G60" s="162">
        <v>0</v>
      </c>
      <c r="H60" s="162">
        <v>0</v>
      </c>
    </row>
    <row r="61" spans="1:8" ht="63" x14ac:dyDescent="0.2">
      <c r="A61" s="163" t="s">
        <v>318</v>
      </c>
      <c r="B61" s="98" t="s">
        <v>313</v>
      </c>
      <c r="C61" s="98" t="s">
        <v>363</v>
      </c>
      <c r="D61" s="98" t="s">
        <v>1029</v>
      </c>
      <c r="E61" s="98" t="s">
        <v>319</v>
      </c>
      <c r="F61" s="162">
        <v>767264.58</v>
      </c>
      <c r="G61" s="162">
        <v>0</v>
      </c>
      <c r="H61" s="162">
        <v>0</v>
      </c>
    </row>
    <row r="62" spans="1:8" ht="31.5" x14ac:dyDescent="0.2">
      <c r="A62" s="163" t="s">
        <v>320</v>
      </c>
      <c r="B62" s="98" t="s">
        <v>313</v>
      </c>
      <c r="C62" s="98" t="s">
        <v>363</v>
      </c>
      <c r="D62" s="98" t="s">
        <v>1029</v>
      </c>
      <c r="E62" s="98" t="s">
        <v>321</v>
      </c>
      <c r="F62" s="162">
        <v>767264.58</v>
      </c>
      <c r="G62" s="162">
        <v>0</v>
      </c>
      <c r="H62" s="162">
        <v>0</v>
      </c>
    </row>
    <row r="63" spans="1:8" ht="47.25" x14ac:dyDescent="0.2">
      <c r="A63" s="163" t="s">
        <v>1037</v>
      </c>
      <c r="B63" s="98" t="s">
        <v>313</v>
      </c>
      <c r="C63" s="98" t="s">
        <v>363</v>
      </c>
      <c r="D63" s="98" t="s">
        <v>1030</v>
      </c>
      <c r="E63" s="164" t="s">
        <v>295</v>
      </c>
      <c r="F63" s="162">
        <v>104617.69</v>
      </c>
      <c r="G63" s="162">
        <v>0</v>
      </c>
      <c r="H63" s="162">
        <v>0</v>
      </c>
    </row>
    <row r="64" spans="1:8" ht="63" x14ac:dyDescent="0.2">
      <c r="A64" s="163" t="s">
        <v>318</v>
      </c>
      <c r="B64" s="98" t="s">
        <v>313</v>
      </c>
      <c r="C64" s="98" t="s">
        <v>363</v>
      </c>
      <c r="D64" s="98" t="s">
        <v>1030</v>
      </c>
      <c r="E64" s="98" t="s">
        <v>319</v>
      </c>
      <c r="F64" s="162">
        <v>104617.69</v>
      </c>
      <c r="G64" s="162">
        <v>0</v>
      </c>
      <c r="H64" s="162">
        <v>0</v>
      </c>
    </row>
    <row r="65" spans="1:8" ht="31.5" x14ac:dyDescent="0.2">
      <c r="A65" s="163" t="s">
        <v>320</v>
      </c>
      <c r="B65" s="98" t="s">
        <v>313</v>
      </c>
      <c r="C65" s="98" t="s">
        <v>363</v>
      </c>
      <c r="D65" s="98" t="s">
        <v>1030</v>
      </c>
      <c r="E65" s="98" t="s">
        <v>321</v>
      </c>
      <c r="F65" s="162">
        <v>104617.69</v>
      </c>
      <c r="G65" s="162">
        <v>0</v>
      </c>
      <c r="H65" s="162">
        <v>0</v>
      </c>
    </row>
    <row r="66" spans="1:8" ht="31.5" x14ac:dyDescent="0.2">
      <c r="A66" s="163" t="s">
        <v>1038</v>
      </c>
      <c r="B66" s="98" t="s">
        <v>313</v>
      </c>
      <c r="C66" s="98" t="s">
        <v>363</v>
      </c>
      <c r="D66" s="98" t="s">
        <v>1031</v>
      </c>
      <c r="E66" s="164" t="s">
        <v>295</v>
      </c>
      <c r="F66" s="162">
        <v>202235.34</v>
      </c>
      <c r="G66" s="162">
        <v>0</v>
      </c>
      <c r="H66" s="162">
        <v>0</v>
      </c>
    </row>
    <row r="67" spans="1:8" ht="63" x14ac:dyDescent="0.2">
      <c r="A67" s="163" t="s">
        <v>318</v>
      </c>
      <c r="B67" s="98" t="s">
        <v>313</v>
      </c>
      <c r="C67" s="98" t="s">
        <v>363</v>
      </c>
      <c r="D67" s="98" t="s">
        <v>1031</v>
      </c>
      <c r="E67" s="98" t="s">
        <v>319</v>
      </c>
      <c r="F67" s="162">
        <v>202235.34</v>
      </c>
      <c r="G67" s="162">
        <v>0</v>
      </c>
      <c r="H67" s="162">
        <v>0</v>
      </c>
    </row>
    <row r="68" spans="1:8" ht="31.5" x14ac:dyDescent="0.2">
      <c r="A68" s="163" t="s">
        <v>320</v>
      </c>
      <c r="B68" s="98" t="s">
        <v>313</v>
      </c>
      <c r="C68" s="98" t="s">
        <v>363</v>
      </c>
      <c r="D68" s="98" t="s">
        <v>1031</v>
      </c>
      <c r="E68" s="98" t="s">
        <v>321</v>
      </c>
      <c r="F68" s="162">
        <v>202235.34</v>
      </c>
      <c r="G68" s="162">
        <v>0</v>
      </c>
      <c r="H68" s="162">
        <v>0</v>
      </c>
    </row>
    <row r="69" spans="1:8" ht="31.5" x14ac:dyDescent="0.2">
      <c r="A69" s="163" t="s">
        <v>1010</v>
      </c>
      <c r="B69" s="98" t="s">
        <v>313</v>
      </c>
      <c r="C69" s="98" t="s">
        <v>363</v>
      </c>
      <c r="D69" s="98" t="s">
        <v>1011</v>
      </c>
      <c r="E69" s="164" t="s">
        <v>295</v>
      </c>
      <c r="F69" s="162">
        <v>1176050.55</v>
      </c>
      <c r="G69" s="162">
        <v>0</v>
      </c>
      <c r="H69" s="162">
        <v>0</v>
      </c>
    </row>
    <row r="70" spans="1:8" ht="63" x14ac:dyDescent="0.2">
      <c r="A70" s="163" t="s">
        <v>318</v>
      </c>
      <c r="B70" s="98" t="s">
        <v>313</v>
      </c>
      <c r="C70" s="98" t="s">
        <v>363</v>
      </c>
      <c r="D70" s="98" t="s">
        <v>1011</v>
      </c>
      <c r="E70" s="98" t="s">
        <v>319</v>
      </c>
      <c r="F70" s="162">
        <v>1176050.55</v>
      </c>
      <c r="G70" s="162">
        <v>0</v>
      </c>
      <c r="H70" s="162">
        <v>0</v>
      </c>
    </row>
    <row r="71" spans="1:8" ht="31.5" x14ac:dyDescent="0.2">
      <c r="A71" s="163" t="s">
        <v>320</v>
      </c>
      <c r="B71" s="98" t="s">
        <v>313</v>
      </c>
      <c r="C71" s="98" t="s">
        <v>363</v>
      </c>
      <c r="D71" s="98" t="s">
        <v>1011</v>
      </c>
      <c r="E71" s="98" t="s">
        <v>321</v>
      </c>
      <c r="F71" s="162">
        <v>1176050.55</v>
      </c>
      <c r="G71" s="162">
        <v>0</v>
      </c>
      <c r="H71" s="162">
        <v>0</v>
      </c>
    </row>
    <row r="72" spans="1:8" ht="15.75" x14ac:dyDescent="0.2">
      <c r="A72" s="165" t="s">
        <v>470</v>
      </c>
      <c r="B72" s="98" t="s">
        <v>313</v>
      </c>
      <c r="C72" s="98" t="s">
        <v>436</v>
      </c>
      <c r="D72" s="98" t="s">
        <v>295</v>
      </c>
      <c r="E72" s="98" t="s">
        <v>295</v>
      </c>
      <c r="F72" s="162">
        <v>30133</v>
      </c>
      <c r="G72" s="162">
        <v>161257</v>
      </c>
      <c r="H72" s="162">
        <v>28798</v>
      </c>
    </row>
    <row r="73" spans="1:8" ht="47.25" x14ac:dyDescent="0.2">
      <c r="A73" s="163" t="s">
        <v>471</v>
      </c>
      <c r="B73" s="98" t="s">
        <v>313</v>
      </c>
      <c r="C73" s="98" t="s">
        <v>436</v>
      </c>
      <c r="D73" s="98" t="s">
        <v>472</v>
      </c>
      <c r="E73" s="164" t="s">
        <v>295</v>
      </c>
      <c r="F73" s="162">
        <v>30133</v>
      </c>
      <c r="G73" s="162">
        <v>161257</v>
      </c>
      <c r="H73" s="162">
        <v>28798</v>
      </c>
    </row>
    <row r="74" spans="1:8" ht="31.5" x14ac:dyDescent="0.2">
      <c r="A74" s="163" t="s">
        <v>322</v>
      </c>
      <c r="B74" s="98" t="s">
        <v>313</v>
      </c>
      <c r="C74" s="98" t="s">
        <v>436</v>
      </c>
      <c r="D74" s="98" t="s">
        <v>472</v>
      </c>
      <c r="E74" s="98" t="s">
        <v>323</v>
      </c>
      <c r="F74" s="162">
        <v>30133</v>
      </c>
      <c r="G74" s="162">
        <v>161257</v>
      </c>
      <c r="H74" s="162">
        <v>28798</v>
      </c>
    </row>
    <row r="75" spans="1:8" ht="31.5" x14ac:dyDescent="0.2">
      <c r="A75" s="163" t="s">
        <v>324</v>
      </c>
      <c r="B75" s="98" t="s">
        <v>313</v>
      </c>
      <c r="C75" s="98" t="s">
        <v>436</v>
      </c>
      <c r="D75" s="98" t="s">
        <v>472</v>
      </c>
      <c r="E75" s="98" t="s">
        <v>325</v>
      </c>
      <c r="F75" s="162">
        <v>30133</v>
      </c>
      <c r="G75" s="162">
        <v>161257</v>
      </c>
      <c r="H75" s="162">
        <v>28798</v>
      </c>
    </row>
    <row r="76" spans="1:8" ht="47.25" x14ac:dyDescent="0.2">
      <c r="A76" s="165" t="s">
        <v>314</v>
      </c>
      <c r="B76" s="98" t="s">
        <v>313</v>
      </c>
      <c r="C76" s="98" t="s">
        <v>315</v>
      </c>
      <c r="D76" s="98" t="s">
        <v>295</v>
      </c>
      <c r="E76" s="98" t="s">
        <v>295</v>
      </c>
      <c r="F76" s="162">
        <v>31120736.440000001</v>
      </c>
      <c r="G76" s="162">
        <v>27701742</v>
      </c>
      <c r="H76" s="162">
        <v>27701742</v>
      </c>
    </row>
    <row r="77" spans="1:8" ht="31.5" x14ac:dyDescent="0.2">
      <c r="A77" s="163" t="s">
        <v>316</v>
      </c>
      <c r="B77" s="98" t="s">
        <v>313</v>
      </c>
      <c r="C77" s="98" t="s">
        <v>315</v>
      </c>
      <c r="D77" s="98" t="s">
        <v>317</v>
      </c>
      <c r="E77" s="164" t="s">
        <v>295</v>
      </c>
      <c r="F77" s="162">
        <v>25420468</v>
      </c>
      <c r="G77" s="162">
        <v>23525687</v>
      </c>
      <c r="H77" s="162">
        <v>23525687</v>
      </c>
    </row>
    <row r="78" spans="1:8" ht="63" x14ac:dyDescent="0.2">
      <c r="A78" s="163" t="s">
        <v>318</v>
      </c>
      <c r="B78" s="98" t="s">
        <v>313</v>
      </c>
      <c r="C78" s="98" t="s">
        <v>315</v>
      </c>
      <c r="D78" s="98" t="s">
        <v>317</v>
      </c>
      <c r="E78" s="98" t="s">
        <v>319</v>
      </c>
      <c r="F78" s="162">
        <v>25082310</v>
      </c>
      <c r="G78" s="162">
        <v>23093904</v>
      </c>
      <c r="H78" s="162">
        <v>23093904</v>
      </c>
    </row>
    <row r="79" spans="1:8" ht="31.5" x14ac:dyDescent="0.2">
      <c r="A79" s="163" t="s">
        <v>320</v>
      </c>
      <c r="B79" s="98" t="s">
        <v>313</v>
      </c>
      <c r="C79" s="98" t="s">
        <v>315</v>
      </c>
      <c r="D79" s="98" t="s">
        <v>317</v>
      </c>
      <c r="E79" s="98" t="s">
        <v>321</v>
      </c>
      <c r="F79" s="162">
        <v>25082310</v>
      </c>
      <c r="G79" s="162">
        <v>23093904</v>
      </c>
      <c r="H79" s="162">
        <v>23093904</v>
      </c>
    </row>
    <row r="80" spans="1:8" ht="31.5" x14ac:dyDescent="0.2">
      <c r="A80" s="163" t="s">
        <v>322</v>
      </c>
      <c r="B80" s="98" t="s">
        <v>313</v>
      </c>
      <c r="C80" s="98" t="s">
        <v>315</v>
      </c>
      <c r="D80" s="98" t="s">
        <v>317</v>
      </c>
      <c r="E80" s="98" t="s">
        <v>323</v>
      </c>
      <c r="F80" s="162">
        <v>303158</v>
      </c>
      <c r="G80" s="162">
        <v>396783</v>
      </c>
      <c r="H80" s="162">
        <v>396783</v>
      </c>
    </row>
    <row r="81" spans="1:10" ht="31.5" x14ac:dyDescent="0.2">
      <c r="A81" s="163" t="s">
        <v>324</v>
      </c>
      <c r="B81" s="98" t="s">
        <v>313</v>
      </c>
      <c r="C81" s="98" t="s">
        <v>315</v>
      </c>
      <c r="D81" s="98" t="s">
        <v>317</v>
      </c>
      <c r="E81" s="98" t="s">
        <v>325</v>
      </c>
      <c r="F81" s="162">
        <v>303158</v>
      </c>
      <c r="G81" s="162">
        <v>396783</v>
      </c>
      <c r="H81" s="162">
        <v>396783</v>
      </c>
    </row>
    <row r="82" spans="1:10" ht="15.75" x14ac:dyDescent="0.2">
      <c r="A82" s="163" t="s">
        <v>326</v>
      </c>
      <c r="B82" s="98" t="s">
        <v>313</v>
      </c>
      <c r="C82" s="98" t="s">
        <v>315</v>
      </c>
      <c r="D82" s="98" t="s">
        <v>317</v>
      </c>
      <c r="E82" s="98" t="s">
        <v>327</v>
      </c>
      <c r="F82" s="162">
        <v>35000</v>
      </c>
      <c r="G82" s="162">
        <v>35000</v>
      </c>
      <c r="H82" s="162">
        <v>35000</v>
      </c>
    </row>
    <row r="83" spans="1:10" ht="15.75" x14ac:dyDescent="0.2">
      <c r="A83" s="163" t="s">
        <v>328</v>
      </c>
      <c r="B83" s="98" t="s">
        <v>313</v>
      </c>
      <c r="C83" s="98" t="s">
        <v>315</v>
      </c>
      <c r="D83" s="98" t="s">
        <v>317</v>
      </c>
      <c r="E83" s="98" t="s">
        <v>329</v>
      </c>
      <c r="F83" s="162">
        <v>35000</v>
      </c>
      <c r="G83" s="162">
        <v>35000</v>
      </c>
      <c r="H83" s="162">
        <v>35000</v>
      </c>
    </row>
    <row r="84" spans="1:10" ht="31.5" x14ac:dyDescent="0.2">
      <c r="A84" s="163" t="s">
        <v>330</v>
      </c>
      <c r="B84" s="98" t="s">
        <v>313</v>
      </c>
      <c r="C84" s="98" t="s">
        <v>315</v>
      </c>
      <c r="D84" s="98" t="s">
        <v>331</v>
      </c>
      <c r="E84" s="164" t="s">
        <v>295</v>
      </c>
      <c r="F84" s="162">
        <v>888155.67</v>
      </c>
      <c r="G84" s="162">
        <v>1121892</v>
      </c>
      <c r="H84" s="162">
        <v>1121892</v>
      </c>
    </row>
    <row r="85" spans="1:10" ht="31.5" x14ac:dyDescent="0.2">
      <c r="A85" s="163" t="s">
        <v>322</v>
      </c>
      <c r="B85" s="98" t="s">
        <v>313</v>
      </c>
      <c r="C85" s="98" t="s">
        <v>315</v>
      </c>
      <c r="D85" s="98" t="s">
        <v>331</v>
      </c>
      <c r="E85" s="98" t="s">
        <v>323</v>
      </c>
      <c r="F85" s="162">
        <v>888155.67</v>
      </c>
      <c r="G85" s="162">
        <v>1121892</v>
      </c>
      <c r="H85" s="162">
        <v>1121892</v>
      </c>
      <c r="I85" s="99"/>
    </row>
    <row r="86" spans="1:10" ht="31.5" x14ac:dyDescent="0.2">
      <c r="A86" s="163" t="s">
        <v>324</v>
      </c>
      <c r="B86" s="98" t="s">
        <v>313</v>
      </c>
      <c r="C86" s="98" t="s">
        <v>315</v>
      </c>
      <c r="D86" s="98" t="s">
        <v>331</v>
      </c>
      <c r="E86" s="98" t="s">
        <v>325</v>
      </c>
      <c r="F86" s="162">
        <v>888155.67</v>
      </c>
      <c r="G86" s="162">
        <v>1121892</v>
      </c>
      <c r="H86" s="162">
        <v>1121892</v>
      </c>
    </row>
    <row r="87" spans="1:10" ht="78.75" x14ac:dyDescent="0.2">
      <c r="A87" s="163" t="s">
        <v>1026</v>
      </c>
      <c r="B87" s="98" t="s">
        <v>313</v>
      </c>
      <c r="C87" s="98" t="s">
        <v>315</v>
      </c>
      <c r="D87" s="98" t="s">
        <v>1027</v>
      </c>
      <c r="E87" s="164" t="s">
        <v>295</v>
      </c>
      <c r="F87" s="162">
        <v>285795.96000000002</v>
      </c>
      <c r="G87" s="162">
        <v>0</v>
      </c>
      <c r="H87" s="162">
        <v>0</v>
      </c>
    </row>
    <row r="88" spans="1:10" ht="63" x14ac:dyDescent="0.2">
      <c r="A88" s="163" t="s">
        <v>318</v>
      </c>
      <c r="B88" s="98" t="s">
        <v>313</v>
      </c>
      <c r="C88" s="98" t="s">
        <v>315</v>
      </c>
      <c r="D88" s="98" t="s">
        <v>1027</v>
      </c>
      <c r="E88" s="98" t="s">
        <v>319</v>
      </c>
      <c r="F88" s="162">
        <v>285795.96000000002</v>
      </c>
      <c r="G88" s="162">
        <v>0</v>
      </c>
      <c r="H88" s="162">
        <v>0</v>
      </c>
      <c r="I88" s="99"/>
      <c r="J88" s="99"/>
    </row>
    <row r="89" spans="1:10" ht="31.5" x14ac:dyDescent="0.2">
      <c r="A89" s="163" t="s">
        <v>320</v>
      </c>
      <c r="B89" s="98" t="s">
        <v>313</v>
      </c>
      <c r="C89" s="98" t="s">
        <v>315</v>
      </c>
      <c r="D89" s="98" t="s">
        <v>1027</v>
      </c>
      <c r="E89" s="98" t="s">
        <v>321</v>
      </c>
      <c r="F89" s="162">
        <v>285795.96000000002</v>
      </c>
      <c r="G89" s="162">
        <v>0</v>
      </c>
      <c r="H89" s="162">
        <v>0</v>
      </c>
    </row>
    <row r="90" spans="1:10" ht="47.25" x14ac:dyDescent="0.2">
      <c r="A90" s="163" t="s">
        <v>1028</v>
      </c>
      <c r="B90" s="98" t="s">
        <v>313</v>
      </c>
      <c r="C90" s="98" t="s">
        <v>315</v>
      </c>
      <c r="D90" s="98" t="s">
        <v>1029</v>
      </c>
      <c r="E90" s="164" t="s">
        <v>295</v>
      </c>
      <c r="F90" s="162">
        <v>86639.74</v>
      </c>
      <c r="G90" s="162">
        <v>0</v>
      </c>
      <c r="H90" s="162">
        <v>0</v>
      </c>
    </row>
    <row r="91" spans="1:10" ht="63" x14ac:dyDescent="0.2">
      <c r="A91" s="163" t="s">
        <v>318</v>
      </c>
      <c r="B91" s="98" t="s">
        <v>313</v>
      </c>
      <c r="C91" s="98" t="s">
        <v>315</v>
      </c>
      <c r="D91" s="98" t="s">
        <v>1029</v>
      </c>
      <c r="E91" s="98" t="s">
        <v>319</v>
      </c>
      <c r="F91" s="162">
        <v>86639.74</v>
      </c>
      <c r="G91" s="162">
        <v>0</v>
      </c>
      <c r="H91" s="162">
        <v>0</v>
      </c>
    </row>
    <row r="92" spans="1:10" ht="31.5" x14ac:dyDescent="0.2">
      <c r="A92" s="163" t="s">
        <v>320</v>
      </c>
      <c r="B92" s="98" t="s">
        <v>313</v>
      </c>
      <c r="C92" s="98" t="s">
        <v>315</v>
      </c>
      <c r="D92" s="98" t="s">
        <v>1029</v>
      </c>
      <c r="E92" s="98" t="s">
        <v>321</v>
      </c>
      <c r="F92" s="162">
        <v>86639.74</v>
      </c>
      <c r="G92" s="162">
        <v>0</v>
      </c>
      <c r="H92" s="162">
        <v>0</v>
      </c>
    </row>
    <row r="93" spans="1:10" ht="47.25" x14ac:dyDescent="0.2">
      <c r="A93" s="163" t="s">
        <v>1037</v>
      </c>
      <c r="B93" s="98" t="s">
        <v>313</v>
      </c>
      <c r="C93" s="98" t="s">
        <v>315</v>
      </c>
      <c r="D93" s="98" t="s">
        <v>1030</v>
      </c>
      <c r="E93" s="164" t="s">
        <v>295</v>
      </c>
      <c r="F93" s="162">
        <v>347933.56</v>
      </c>
      <c r="G93" s="162">
        <v>0</v>
      </c>
      <c r="H93" s="162">
        <v>0</v>
      </c>
    </row>
    <row r="94" spans="1:10" ht="63" x14ac:dyDescent="0.2">
      <c r="A94" s="163" t="s">
        <v>318</v>
      </c>
      <c r="B94" s="98" t="s">
        <v>313</v>
      </c>
      <c r="C94" s="98" t="s">
        <v>315</v>
      </c>
      <c r="D94" s="98" t="s">
        <v>1030</v>
      </c>
      <c r="E94" s="98" t="s">
        <v>319</v>
      </c>
      <c r="F94" s="162">
        <v>347933.56</v>
      </c>
      <c r="G94" s="162">
        <v>0</v>
      </c>
      <c r="H94" s="162">
        <v>0</v>
      </c>
    </row>
    <row r="95" spans="1:10" ht="31.5" x14ac:dyDescent="0.2">
      <c r="A95" s="163" t="s">
        <v>320</v>
      </c>
      <c r="B95" s="98" t="s">
        <v>313</v>
      </c>
      <c r="C95" s="98" t="s">
        <v>315</v>
      </c>
      <c r="D95" s="98" t="s">
        <v>1030</v>
      </c>
      <c r="E95" s="98" t="s">
        <v>321</v>
      </c>
      <c r="F95" s="162">
        <v>347933.56</v>
      </c>
      <c r="G95" s="162">
        <v>0</v>
      </c>
      <c r="H95" s="162">
        <v>0</v>
      </c>
    </row>
    <row r="96" spans="1:10" ht="31.5" x14ac:dyDescent="0.2">
      <c r="A96" s="163" t="s">
        <v>1038</v>
      </c>
      <c r="B96" s="98" t="s">
        <v>313</v>
      </c>
      <c r="C96" s="98" t="s">
        <v>315</v>
      </c>
      <c r="D96" s="98" t="s">
        <v>1031</v>
      </c>
      <c r="E96" s="164" t="s">
        <v>295</v>
      </c>
      <c r="F96" s="162">
        <v>181844.58</v>
      </c>
      <c r="G96" s="162">
        <v>0</v>
      </c>
      <c r="H96" s="162">
        <v>0</v>
      </c>
    </row>
    <row r="97" spans="1:10" ht="63" x14ac:dyDescent="0.2">
      <c r="A97" s="163" t="s">
        <v>318</v>
      </c>
      <c r="B97" s="98" t="s">
        <v>313</v>
      </c>
      <c r="C97" s="98" t="s">
        <v>315</v>
      </c>
      <c r="D97" s="98" t="s">
        <v>1031</v>
      </c>
      <c r="E97" s="98" t="s">
        <v>319</v>
      </c>
      <c r="F97" s="162">
        <v>181844.58</v>
      </c>
      <c r="G97" s="162">
        <v>0</v>
      </c>
      <c r="H97" s="162">
        <v>0</v>
      </c>
    </row>
    <row r="98" spans="1:10" ht="31.5" x14ac:dyDescent="0.2">
      <c r="A98" s="163" t="s">
        <v>320</v>
      </c>
      <c r="B98" s="98" t="s">
        <v>313</v>
      </c>
      <c r="C98" s="98" t="s">
        <v>315</v>
      </c>
      <c r="D98" s="98" t="s">
        <v>1031</v>
      </c>
      <c r="E98" s="98" t="s">
        <v>321</v>
      </c>
      <c r="F98" s="162">
        <v>181844.58</v>
      </c>
      <c r="G98" s="162">
        <v>0</v>
      </c>
      <c r="H98" s="162">
        <v>0</v>
      </c>
    </row>
    <row r="99" spans="1:10" ht="31.5" x14ac:dyDescent="0.2">
      <c r="A99" s="163" t="s">
        <v>1010</v>
      </c>
      <c r="B99" s="98" t="s">
        <v>313</v>
      </c>
      <c r="C99" s="98" t="s">
        <v>315</v>
      </c>
      <c r="D99" s="98" t="s">
        <v>1011</v>
      </c>
      <c r="E99" s="164" t="s">
        <v>295</v>
      </c>
      <c r="F99" s="162">
        <v>658109.93000000005</v>
      </c>
      <c r="G99" s="162">
        <v>0</v>
      </c>
      <c r="H99" s="162">
        <v>0</v>
      </c>
    </row>
    <row r="100" spans="1:10" ht="63" x14ac:dyDescent="0.2">
      <c r="A100" s="163" t="s">
        <v>318</v>
      </c>
      <c r="B100" s="98" t="s">
        <v>313</v>
      </c>
      <c r="C100" s="98" t="s">
        <v>315</v>
      </c>
      <c r="D100" s="98" t="s">
        <v>1011</v>
      </c>
      <c r="E100" s="98" t="s">
        <v>319</v>
      </c>
      <c r="F100" s="162">
        <v>658109.93000000005</v>
      </c>
      <c r="G100" s="162">
        <v>0</v>
      </c>
      <c r="H100" s="162">
        <v>0</v>
      </c>
    </row>
    <row r="101" spans="1:10" ht="31.5" x14ac:dyDescent="0.2">
      <c r="A101" s="163" t="s">
        <v>320</v>
      </c>
      <c r="B101" s="98" t="s">
        <v>313</v>
      </c>
      <c r="C101" s="98" t="s">
        <v>315</v>
      </c>
      <c r="D101" s="98" t="s">
        <v>1011</v>
      </c>
      <c r="E101" s="98" t="s">
        <v>321</v>
      </c>
      <c r="F101" s="162">
        <v>658109.93000000005</v>
      </c>
      <c r="G101" s="162">
        <v>0</v>
      </c>
      <c r="H101" s="162">
        <v>0</v>
      </c>
    </row>
    <row r="102" spans="1:10" ht="31.5" x14ac:dyDescent="0.2">
      <c r="A102" s="163" t="s">
        <v>316</v>
      </c>
      <c r="B102" s="98" t="s">
        <v>313</v>
      </c>
      <c r="C102" s="98" t="s">
        <v>315</v>
      </c>
      <c r="D102" s="98" t="s">
        <v>442</v>
      </c>
      <c r="E102" s="164" t="s">
        <v>295</v>
      </c>
      <c r="F102" s="162">
        <v>1257141</v>
      </c>
      <c r="G102" s="162">
        <v>1178593</v>
      </c>
      <c r="H102" s="162">
        <v>1178593</v>
      </c>
    </row>
    <row r="103" spans="1:10" ht="63" x14ac:dyDescent="0.2">
      <c r="A103" s="163" t="s">
        <v>318</v>
      </c>
      <c r="B103" s="98" t="s">
        <v>313</v>
      </c>
      <c r="C103" s="98" t="s">
        <v>315</v>
      </c>
      <c r="D103" s="98" t="s">
        <v>442</v>
      </c>
      <c r="E103" s="98" t="s">
        <v>319</v>
      </c>
      <c r="F103" s="162">
        <v>1249141</v>
      </c>
      <c r="G103" s="162">
        <v>1170593</v>
      </c>
      <c r="H103" s="162">
        <v>1170593</v>
      </c>
      <c r="J103" s="99"/>
    </row>
    <row r="104" spans="1:10" ht="31.5" x14ac:dyDescent="0.2">
      <c r="A104" s="163" t="s">
        <v>320</v>
      </c>
      <c r="B104" s="98" t="s">
        <v>313</v>
      </c>
      <c r="C104" s="98" t="s">
        <v>315</v>
      </c>
      <c r="D104" s="98" t="s">
        <v>442</v>
      </c>
      <c r="E104" s="98" t="s">
        <v>321</v>
      </c>
      <c r="F104" s="162">
        <v>1249141</v>
      </c>
      <c r="G104" s="162">
        <v>1170593</v>
      </c>
      <c r="H104" s="162">
        <v>1170593</v>
      </c>
    </row>
    <row r="105" spans="1:10" ht="31.5" x14ac:dyDescent="0.2">
      <c r="A105" s="163" t="s">
        <v>322</v>
      </c>
      <c r="B105" s="98" t="s">
        <v>313</v>
      </c>
      <c r="C105" s="98" t="s">
        <v>315</v>
      </c>
      <c r="D105" s="98" t="s">
        <v>442</v>
      </c>
      <c r="E105" s="98" t="s">
        <v>323</v>
      </c>
      <c r="F105" s="162">
        <v>8000</v>
      </c>
      <c r="G105" s="162">
        <v>8000</v>
      </c>
      <c r="H105" s="162">
        <v>8000</v>
      </c>
    </row>
    <row r="106" spans="1:10" ht="31.5" x14ac:dyDescent="0.2">
      <c r="A106" s="163" t="s">
        <v>324</v>
      </c>
      <c r="B106" s="98" t="s">
        <v>313</v>
      </c>
      <c r="C106" s="98" t="s">
        <v>315</v>
      </c>
      <c r="D106" s="98" t="s">
        <v>442</v>
      </c>
      <c r="E106" s="98" t="s">
        <v>325</v>
      </c>
      <c r="F106" s="162">
        <v>8000</v>
      </c>
      <c r="G106" s="162">
        <v>8000</v>
      </c>
      <c r="H106" s="162">
        <v>8000</v>
      </c>
    </row>
    <row r="107" spans="1:10" ht="31.5" x14ac:dyDescent="0.2">
      <c r="A107" s="163" t="s">
        <v>443</v>
      </c>
      <c r="B107" s="98" t="s">
        <v>313</v>
      </c>
      <c r="C107" s="98" t="s">
        <v>315</v>
      </c>
      <c r="D107" s="98" t="s">
        <v>444</v>
      </c>
      <c r="E107" s="164" t="s">
        <v>295</v>
      </c>
      <c r="F107" s="162">
        <v>1994648</v>
      </c>
      <c r="G107" s="162">
        <v>1875570</v>
      </c>
      <c r="H107" s="162">
        <v>1875570</v>
      </c>
    </row>
    <row r="108" spans="1:10" ht="63" x14ac:dyDescent="0.2">
      <c r="A108" s="163" t="s">
        <v>318</v>
      </c>
      <c r="B108" s="98" t="s">
        <v>313</v>
      </c>
      <c r="C108" s="98" t="s">
        <v>315</v>
      </c>
      <c r="D108" s="98" t="s">
        <v>444</v>
      </c>
      <c r="E108" s="98" t="s">
        <v>319</v>
      </c>
      <c r="F108" s="162">
        <v>1994648</v>
      </c>
      <c r="G108" s="162">
        <v>1875570</v>
      </c>
      <c r="H108" s="162">
        <v>1875570</v>
      </c>
    </row>
    <row r="109" spans="1:10" ht="31.5" x14ac:dyDescent="0.2">
      <c r="A109" s="163" t="s">
        <v>320</v>
      </c>
      <c r="B109" s="98" t="s">
        <v>313</v>
      </c>
      <c r="C109" s="98" t="s">
        <v>315</v>
      </c>
      <c r="D109" s="98" t="s">
        <v>444</v>
      </c>
      <c r="E109" s="98" t="s">
        <v>321</v>
      </c>
      <c r="F109" s="162">
        <v>1994648</v>
      </c>
      <c r="G109" s="162">
        <v>1875570</v>
      </c>
      <c r="H109" s="162">
        <v>1875570</v>
      </c>
    </row>
    <row r="110" spans="1:10" ht="15.75" x14ac:dyDescent="0.2">
      <c r="A110" s="165" t="s">
        <v>473</v>
      </c>
      <c r="B110" s="98" t="s">
        <v>313</v>
      </c>
      <c r="C110" s="98" t="s">
        <v>412</v>
      </c>
      <c r="D110" s="98" t="s">
        <v>295</v>
      </c>
      <c r="E110" s="98" t="s">
        <v>295</v>
      </c>
      <c r="F110" s="162">
        <v>4394655</v>
      </c>
      <c r="G110" s="162">
        <v>6000000</v>
      </c>
      <c r="H110" s="162">
        <v>6000000</v>
      </c>
    </row>
    <row r="111" spans="1:10" ht="15.75" x14ac:dyDescent="0.2">
      <c r="A111" s="163" t="s">
        <v>474</v>
      </c>
      <c r="B111" s="98" t="s">
        <v>313</v>
      </c>
      <c r="C111" s="98" t="s">
        <v>412</v>
      </c>
      <c r="D111" s="98" t="s">
        <v>475</v>
      </c>
      <c r="E111" s="164" t="s">
        <v>295</v>
      </c>
      <c r="F111" s="162">
        <v>4394655</v>
      </c>
      <c r="G111" s="162">
        <v>6000000</v>
      </c>
      <c r="H111" s="162">
        <v>6000000</v>
      </c>
    </row>
    <row r="112" spans="1:10" ht="15.75" x14ac:dyDescent="0.2">
      <c r="A112" s="163" t="s">
        <v>326</v>
      </c>
      <c r="B112" s="98" t="s">
        <v>313</v>
      </c>
      <c r="C112" s="98" t="s">
        <v>412</v>
      </c>
      <c r="D112" s="98" t="s">
        <v>475</v>
      </c>
      <c r="E112" s="98" t="s">
        <v>327</v>
      </c>
      <c r="F112" s="162">
        <v>4394655</v>
      </c>
      <c r="G112" s="162">
        <v>6000000</v>
      </c>
      <c r="H112" s="162">
        <v>6000000</v>
      </c>
    </row>
    <row r="113" spans="1:8" ht="15.75" x14ac:dyDescent="0.2">
      <c r="A113" s="163" t="s">
        <v>336</v>
      </c>
      <c r="B113" s="98" t="s">
        <v>313</v>
      </c>
      <c r="C113" s="98" t="s">
        <v>412</v>
      </c>
      <c r="D113" s="98" t="s">
        <v>475</v>
      </c>
      <c r="E113" s="98" t="s">
        <v>337</v>
      </c>
      <c r="F113" s="162">
        <v>4394655</v>
      </c>
      <c r="G113" s="162">
        <v>6000000</v>
      </c>
      <c r="H113" s="162">
        <v>6000000</v>
      </c>
    </row>
    <row r="114" spans="1:8" ht="15.75" x14ac:dyDescent="0.2">
      <c r="A114" s="165" t="s">
        <v>332</v>
      </c>
      <c r="B114" s="98" t="s">
        <v>313</v>
      </c>
      <c r="C114" s="98" t="s">
        <v>333</v>
      </c>
      <c r="D114" s="98" t="s">
        <v>295</v>
      </c>
      <c r="E114" s="98" t="s">
        <v>295</v>
      </c>
      <c r="F114" s="162">
        <v>81480677.920000002</v>
      </c>
      <c r="G114" s="162">
        <v>99912181.629999995</v>
      </c>
      <c r="H114" s="162">
        <v>122860647.40000001</v>
      </c>
    </row>
    <row r="115" spans="1:8" ht="31.5" x14ac:dyDescent="0.2">
      <c r="A115" s="163" t="s">
        <v>425</v>
      </c>
      <c r="B115" s="98" t="s">
        <v>313</v>
      </c>
      <c r="C115" s="98" t="s">
        <v>333</v>
      </c>
      <c r="D115" s="98" t="s">
        <v>476</v>
      </c>
      <c r="E115" s="164" t="s">
        <v>295</v>
      </c>
      <c r="F115" s="162">
        <v>506960</v>
      </c>
      <c r="G115" s="162">
        <v>306960</v>
      </c>
      <c r="H115" s="162">
        <v>306960</v>
      </c>
    </row>
    <row r="116" spans="1:8" ht="31.5" x14ac:dyDescent="0.2">
      <c r="A116" s="163" t="s">
        <v>322</v>
      </c>
      <c r="B116" s="98" t="s">
        <v>313</v>
      </c>
      <c r="C116" s="98" t="s">
        <v>333</v>
      </c>
      <c r="D116" s="98" t="s">
        <v>476</v>
      </c>
      <c r="E116" s="98" t="s">
        <v>323</v>
      </c>
      <c r="F116" s="162">
        <v>506960</v>
      </c>
      <c r="G116" s="162">
        <v>306960</v>
      </c>
      <c r="H116" s="162">
        <v>306960</v>
      </c>
    </row>
    <row r="117" spans="1:8" ht="31.5" x14ac:dyDescent="0.2">
      <c r="A117" s="163" t="s">
        <v>324</v>
      </c>
      <c r="B117" s="98" t="s">
        <v>313</v>
      </c>
      <c r="C117" s="98" t="s">
        <v>333</v>
      </c>
      <c r="D117" s="98" t="s">
        <v>476</v>
      </c>
      <c r="E117" s="98" t="s">
        <v>325</v>
      </c>
      <c r="F117" s="162">
        <v>506960</v>
      </c>
      <c r="G117" s="162">
        <v>306960</v>
      </c>
      <c r="H117" s="162">
        <v>306960</v>
      </c>
    </row>
    <row r="118" spans="1:8" ht="47.25" x14ac:dyDescent="0.2">
      <c r="A118" s="163" t="s">
        <v>477</v>
      </c>
      <c r="B118" s="98" t="s">
        <v>313</v>
      </c>
      <c r="C118" s="98" t="s">
        <v>333</v>
      </c>
      <c r="D118" s="98" t="s">
        <v>478</v>
      </c>
      <c r="E118" s="164" t="s">
        <v>295</v>
      </c>
      <c r="F118" s="162">
        <v>498885.13</v>
      </c>
      <c r="G118" s="162">
        <v>791640</v>
      </c>
      <c r="H118" s="162">
        <v>791640</v>
      </c>
    </row>
    <row r="119" spans="1:8" ht="31.5" x14ac:dyDescent="0.2">
      <c r="A119" s="163" t="s">
        <v>322</v>
      </c>
      <c r="B119" s="98" t="s">
        <v>313</v>
      </c>
      <c r="C119" s="98" t="s">
        <v>333</v>
      </c>
      <c r="D119" s="98" t="s">
        <v>478</v>
      </c>
      <c r="E119" s="98" t="s">
        <v>323</v>
      </c>
      <c r="F119" s="162">
        <v>498885.13</v>
      </c>
      <c r="G119" s="162">
        <v>791640</v>
      </c>
      <c r="H119" s="162">
        <v>791640</v>
      </c>
    </row>
    <row r="120" spans="1:8" ht="31.5" x14ac:dyDescent="0.2">
      <c r="A120" s="163" t="s">
        <v>324</v>
      </c>
      <c r="B120" s="98" t="s">
        <v>313</v>
      </c>
      <c r="C120" s="98" t="s">
        <v>333</v>
      </c>
      <c r="D120" s="98" t="s">
        <v>478</v>
      </c>
      <c r="E120" s="98" t="s">
        <v>325</v>
      </c>
      <c r="F120" s="162">
        <v>498885.13</v>
      </c>
      <c r="G120" s="162">
        <v>791640</v>
      </c>
      <c r="H120" s="162">
        <v>791640</v>
      </c>
    </row>
    <row r="121" spans="1:8" ht="15.75" x14ac:dyDescent="0.2">
      <c r="A121" s="163" t="s">
        <v>943</v>
      </c>
      <c r="B121" s="98" t="s">
        <v>313</v>
      </c>
      <c r="C121" s="98" t="s">
        <v>333</v>
      </c>
      <c r="D121" s="98" t="s">
        <v>944</v>
      </c>
      <c r="E121" s="164" t="s">
        <v>295</v>
      </c>
      <c r="F121" s="162">
        <v>760000</v>
      </c>
      <c r="G121" s="162">
        <v>0</v>
      </c>
      <c r="H121" s="162">
        <v>0</v>
      </c>
    </row>
    <row r="122" spans="1:8" ht="31.5" x14ac:dyDescent="0.2">
      <c r="A122" s="163" t="s">
        <v>322</v>
      </c>
      <c r="B122" s="98" t="s">
        <v>313</v>
      </c>
      <c r="C122" s="98" t="s">
        <v>333</v>
      </c>
      <c r="D122" s="98" t="s">
        <v>944</v>
      </c>
      <c r="E122" s="98" t="s">
        <v>323</v>
      </c>
      <c r="F122" s="162">
        <v>760000</v>
      </c>
      <c r="G122" s="162">
        <v>0</v>
      </c>
      <c r="H122" s="162">
        <v>0</v>
      </c>
    </row>
    <row r="123" spans="1:8" ht="31.5" x14ac:dyDescent="0.2">
      <c r="A123" s="163" t="s">
        <v>324</v>
      </c>
      <c r="B123" s="98" t="s">
        <v>313</v>
      </c>
      <c r="C123" s="98" t="s">
        <v>333</v>
      </c>
      <c r="D123" s="98" t="s">
        <v>944</v>
      </c>
      <c r="E123" s="98" t="s">
        <v>325</v>
      </c>
      <c r="F123" s="162">
        <v>760000</v>
      </c>
      <c r="G123" s="162">
        <v>0</v>
      </c>
      <c r="H123" s="162">
        <v>0</v>
      </c>
    </row>
    <row r="124" spans="1:8" ht="31.5" x14ac:dyDescent="0.2">
      <c r="A124" s="163" t="s">
        <v>479</v>
      </c>
      <c r="B124" s="98" t="s">
        <v>313</v>
      </c>
      <c r="C124" s="98" t="s">
        <v>333</v>
      </c>
      <c r="D124" s="98" t="s">
        <v>480</v>
      </c>
      <c r="E124" s="164" t="s">
        <v>295</v>
      </c>
      <c r="F124" s="162">
        <v>17689626</v>
      </c>
      <c r="G124" s="162">
        <v>17020049</v>
      </c>
      <c r="H124" s="162">
        <v>17159449</v>
      </c>
    </row>
    <row r="125" spans="1:8" ht="31.5" x14ac:dyDescent="0.2">
      <c r="A125" s="163" t="s">
        <v>373</v>
      </c>
      <c r="B125" s="98" t="s">
        <v>313</v>
      </c>
      <c r="C125" s="98" t="s">
        <v>333</v>
      </c>
      <c r="D125" s="98" t="s">
        <v>480</v>
      </c>
      <c r="E125" s="98" t="s">
        <v>374</v>
      </c>
      <c r="F125" s="162">
        <v>17689626</v>
      </c>
      <c r="G125" s="162">
        <v>17020049</v>
      </c>
      <c r="H125" s="162">
        <v>17159449</v>
      </c>
    </row>
    <row r="126" spans="1:8" ht="15.75" x14ac:dyDescent="0.2">
      <c r="A126" s="163" t="s">
        <v>375</v>
      </c>
      <c r="B126" s="98" t="s">
        <v>313</v>
      </c>
      <c r="C126" s="98" t="s">
        <v>333</v>
      </c>
      <c r="D126" s="98" t="s">
        <v>480</v>
      </c>
      <c r="E126" s="98" t="s">
        <v>376</v>
      </c>
      <c r="F126" s="162">
        <v>17689626</v>
      </c>
      <c r="G126" s="162">
        <v>17020049</v>
      </c>
      <c r="H126" s="162">
        <v>17159449</v>
      </c>
    </row>
    <row r="127" spans="1:8" ht="31.5" x14ac:dyDescent="0.2">
      <c r="A127" s="163" t="s">
        <v>401</v>
      </c>
      <c r="B127" s="98" t="s">
        <v>313</v>
      </c>
      <c r="C127" s="98" t="s">
        <v>333</v>
      </c>
      <c r="D127" s="98" t="s">
        <v>481</v>
      </c>
      <c r="E127" s="164" t="s">
        <v>295</v>
      </c>
      <c r="F127" s="162">
        <v>39370472</v>
      </c>
      <c r="G127" s="162">
        <v>40382182</v>
      </c>
      <c r="H127" s="162">
        <v>41628259</v>
      </c>
    </row>
    <row r="128" spans="1:8" ht="31.5" x14ac:dyDescent="0.2">
      <c r="A128" s="163" t="s">
        <v>373</v>
      </c>
      <c r="B128" s="98" t="s">
        <v>313</v>
      </c>
      <c r="C128" s="98" t="s">
        <v>333</v>
      </c>
      <c r="D128" s="98" t="s">
        <v>481</v>
      </c>
      <c r="E128" s="98" t="s">
        <v>374</v>
      </c>
      <c r="F128" s="162">
        <v>39370472</v>
      </c>
      <c r="G128" s="162">
        <v>40382182</v>
      </c>
      <c r="H128" s="162">
        <v>41628259</v>
      </c>
    </row>
    <row r="129" spans="1:8" ht="15.75" x14ac:dyDescent="0.2">
      <c r="A129" s="163" t="s">
        <v>375</v>
      </c>
      <c r="B129" s="98" t="s">
        <v>313</v>
      </c>
      <c r="C129" s="98" t="s">
        <v>333</v>
      </c>
      <c r="D129" s="98" t="s">
        <v>481</v>
      </c>
      <c r="E129" s="98" t="s">
        <v>376</v>
      </c>
      <c r="F129" s="162">
        <v>39370472</v>
      </c>
      <c r="G129" s="162">
        <v>40382182</v>
      </c>
      <c r="H129" s="162">
        <v>41628259</v>
      </c>
    </row>
    <row r="130" spans="1:8" ht="47.25" customHeight="1" x14ac:dyDescent="0.2">
      <c r="A130" s="163" t="s">
        <v>330</v>
      </c>
      <c r="B130" s="98" t="s">
        <v>313</v>
      </c>
      <c r="C130" s="98" t="s">
        <v>333</v>
      </c>
      <c r="D130" s="98" t="s">
        <v>331</v>
      </c>
      <c r="E130" s="164" t="s">
        <v>295</v>
      </c>
      <c r="F130" s="162">
        <v>4152802</v>
      </c>
      <c r="G130" s="162">
        <v>3722812</v>
      </c>
      <c r="H130" s="162">
        <v>3722812</v>
      </c>
    </row>
    <row r="131" spans="1:8" ht="31.5" x14ac:dyDescent="0.2">
      <c r="A131" s="163" t="s">
        <v>322</v>
      </c>
      <c r="B131" s="98" t="s">
        <v>313</v>
      </c>
      <c r="C131" s="98" t="s">
        <v>333</v>
      </c>
      <c r="D131" s="98" t="s">
        <v>331</v>
      </c>
      <c r="E131" s="98" t="s">
        <v>323</v>
      </c>
      <c r="F131" s="162">
        <v>4152802</v>
      </c>
      <c r="G131" s="162">
        <v>3722812</v>
      </c>
      <c r="H131" s="162">
        <v>3722812</v>
      </c>
    </row>
    <row r="132" spans="1:8" ht="31.5" x14ac:dyDescent="0.2">
      <c r="A132" s="163" t="s">
        <v>324</v>
      </c>
      <c r="B132" s="98" t="s">
        <v>313</v>
      </c>
      <c r="C132" s="98" t="s">
        <v>333</v>
      </c>
      <c r="D132" s="98" t="s">
        <v>331</v>
      </c>
      <c r="E132" s="98" t="s">
        <v>325</v>
      </c>
      <c r="F132" s="162">
        <v>4152802</v>
      </c>
      <c r="G132" s="162">
        <v>3722812</v>
      </c>
      <c r="H132" s="162">
        <v>3722812</v>
      </c>
    </row>
    <row r="133" spans="1:8" ht="31.5" x14ac:dyDescent="0.2">
      <c r="A133" s="163" t="s">
        <v>425</v>
      </c>
      <c r="B133" s="98" t="s">
        <v>313</v>
      </c>
      <c r="C133" s="98" t="s">
        <v>333</v>
      </c>
      <c r="D133" s="98" t="s">
        <v>426</v>
      </c>
      <c r="E133" s="164" t="s">
        <v>295</v>
      </c>
      <c r="F133" s="162">
        <v>93000</v>
      </c>
      <c r="G133" s="162">
        <v>393000</v>
      </c>
      <c r="H133" s="162">
        <v>393000</v>
      </c>
    </row>
    <row r="134" spans="1:8" ht="31.5" x14ac:dyDescent="0.2">
      <c r="A134" s="163" t="s">
        <v>322</v>
      </c>
      <c r="B134" s="98" t="s">
        <v>313</v>
      </c>
      <c r="C134" s="98" t="s">
        <v>333</v>
      </c>
      <c r="D134" s="98" t="s">
        <v>426</v>
      </c>
      <c r="E134" s="98" t="s">
        <v>323</v>
      </c>
      <c r="F134" s="162">
        <v>93000</v>
      </c>
      <c r="G134" s="162">
        <v>393000</v>
      </c>
      <c r="H134" s="162">
        <v>393000</v>
      </c>
    </row>
    <row r="135" spans="1:8" ht="31.5" x14ac:dyDescent="0.2">
      <c r="A135" s="163" t="s">
        <v>324</v>
      </c>
      <c r="B135" s="98" t="s">
        <v>313</v>
      </c>
      <c r="C135" s="98" t="s">
        <v>333</v>
      </c>
      <c r="D135" s="98" t="s">
        <v>426</v>
      </c>
      <c r="E135" s="98" t="s">
        <v>325</v>
      </c>
      <c r="F135" s="162">
        <v>93000</v>
      </c>
      <c r="G135" s="162">
        <v>393000</v>
      </c>
      <c r="H135" s="162">
        <v>393000</v>
      </c>
    </row>
    <row r="136" spans="1:8" ht="31.5" x14ac:dyDescent="0.2">
      <c r="A136" s="163" t="s">
        <v>427</v>
      </c>
      <c r="B136" s="98" t="s">
        <v>313</v>
      </c>
      <c r="C136" s="98" t="s">
        <v>333</v>
      </c>
      <c r="D136" s="98" t="s">
        <v>428</v>
      </c>
      <c r="E136" s="164" t="s">
        <v>295</v>
      </c>
      <c r="F136" s="162">
        <v>0</v>
      </c>
      <c r="G136" s="162">
        <v>50000</v>
      </c>
      <c r="H136" s="162">
        <v>50000</v>
      </c>
    </row>
    <row r="137" spans="1:8" ht="31.5" x14ac:dyDescent="0.2">
      <c r="A137" s="163" t="s">
        <v>322</v>
      </c>
      <c r="B137" s="98" t="s">
        <v>313</v>
      </c>
      <c r="C137" s="98" t="s">
        <v>333</v>
      </c>
      <c r="D137" s="98" t="s">
        <v>428</v>
      </c>
      <c r="E137" s="98" t="s">
        <v>323</v>
      </c>
      <c r="F137" s="162">
        <v>0</v>
      </c>
      <c r="G137" s="162">
        <v>50000</v>
      </c>
      <c r="H137" s="162">
        <v>50000</v>
      </c>
    </row>
    <row r="138" spans="1:8" ht="31.5" x14ac:dyDescent="0.2">
      <c r="A138" s="163" t="s">
        <v>324</v>
      </c>
      <c r="B138" s="98" t="s">
        <v>313</v>
      </c>
      <c r="C138" s="98" t="s">
        <v>333</v>
      </c>
      <c r="D138" s="98" t="s">
        <v>428</v>
      </c>
      <c r="E138" s="98" t="s">
        <v>325</v>
      </c>
      <c r="F138" s="162">
        <v>0</v>
      </c>
      <c r="G138" s="162">
        <v>50000</v>
      </c>
      <c r="H138" s="162">
        <v>50000</v>
      </c>
    </row>
    <row r="139" spans="1:8" ht="31.5" x14ac:dyDescent="0.2">
      <c r="A139" s="163" t="s">
        <v>429</v>
      </c>
      <c r="B139" s="98" t="s">
        <v>313</v>
      </c>
      <c r="C139" s="98" t="s">
        <v>333</v>
      </c>
      <c r="D139" s="98" t="s">
        <v>430</v>
      </c>
      <c r="E139" s="164" t="s">
        <v>295</v>
      </c>
      <c r="F139" s="162">
        <v>745215.91</v>
      </c>
      <c r="G139" s="162">
        <v>783410</v>
      </c>
      <c r="H139" s="162">
        <v>783410</v>
      </c>
    </row>
    <row r="140" spans="1:8" ht="31.5" x14ac:dyDescent="0.2">
      <c r="A140" s="163" t="s">
        <v>322</v>
      </c>
      <c r="B140" s="98" t="s">
        <v>313</v>
      </c>
      <c r="C140" s="98" t="s">
        <v>333</v>
      </c>
      <c r="D140" s="98" t="s">
        <v>430</v>
      </c>
      <c r="E140" s="98" t="s">
        <v>323</v>
      </c>
      <c r="F140" s="162">
        <v>745215.91</v>
      </c>
      <c r="G140" s="162">
        <v>783410</v>
      </c>
      <c r="H140" s="162">
        <v>783410</v>
      </c>
    </row>
    <row r="141" spans="1:8" ht="31.5" x14ac:dyDescent="0.2">
      <c r="A141" s="163" t="s">
        <v>324</v>
      </c>
      <c r="B141" s="98" t="s">
        <v>313</v>
      </c>
      <c r="C141" s="98" t="s">
        <v>333</v>
      </c>
      <c r="D141" s="98" t="s">
        <v>430</v>
      </c>
      <c r="E141" s="98" t="s">
        <v>325</v>
      </c>
      <c r="F141" s="162">
        <v>745215.91</v>
      </c>
      <c r="G141" s="162">
        <v>783410</v>
      </c>
      <c r="H141" s="162">
        <v>783410</v>
      </c>
    </row>
    <row r="142" spans="1:8" ht="31.5" x14ac:dyDescent="0.2">
      <c r="A142" s="163" t="s">
        <v>316</v>
      </c>
      <c r="B142" s="98" t="s">
        <v>313</v>
      </c>
      <c r="C142" s="98" t="s">
        <v>333</v>
      </c>
      <c r="D142" s="98" t="s">
        <v>431</v>
      </c>
      <c r="E142" s="164" t="s">
        <v>295</v>
      </c>
      <c r="F142" s="162">
        <v>16540688.439999999</v>
      </c>
      <c r="G142" s="162">
        <v>16409663</v>
      </c>
      <c r="H142" s="162">
        <v>16409663</v>
      </c>
    </row>
    <row r="143" spans="1:8" ht="63" x14ac:dyDescent="0.2">
      <c r="A143" s="163" t="s">
        <v>318</v>
      </c>
      <c r="B143" s="98" t="s">
        <v>313</v>
      </c>
      <c r="C143" s="98" t="s">
        <v>333</v>
      </c>
      <c r="D143" s="98" t="s">
        <v>431</v>
      </c>
      <c r="E143" s="98" t="s">
        <v>319</v>
      </c>
      <c r="F143" s="162">
        <v>16119344.890000001</v>
      </c>
      <c r="G143" s="162">
        <v>15910405</v>
      </c>
      <c r="H143" s="162">
        <v>15910405</v>
      </c>
    </row>
    <row r="144" spans="1:8" ht="31.5" x14ac:dyDescent="0.2">
      <c r="A144" s="163" t="s">
        <v>320</v>
      </c>
      <c r="B144" s="98" t="s">
        <v>313</v>
      </c>
      <c r="C144" s="98" t="s">
        <v>333</v>
      </c>
      <c r="D144" s="98" t="s">
        <v>431</v>
      </c>
      <c r="E144" s="98" t="s">
        <v>321</v>
      </c>
      <c r="F144" s="162">
        <v>16119344.890000001</v>
      </c>
      <c r="G144" s="162">
        <v>15910405</v>
      </c>
      <c r="H144" s="162">
        <v>15910405</v>
      </c>
    </row>
    <row r="145" spans="1:8" ht="31.5" x14ac:dyDescent="0.2">
      <c r="A145" s="163" t="s">
        <v>322</v>
      </c>
      <c r="B145" s="98" t="s">
        <v>313</v>
      </c>
      <c r="C145" s="98" t="s">
        <v>333</v>
      </c>
      <c r="D145" s="98" t="s">
        <v>431</v>
      </c>
      <c r="E145" s="98" t="s">
        <v>323</v>
      </c>
      <c r="F145" s="162">
        <v>421343.55</v>
      </c>
      <c r="G145" s="162">
        <v>493758</v>
      </c>
      <c r="H145" s="162">
        <v>493758</v>
      </c>
    </row>
    <row r="146" spans="1:8" ht="31.5" x14ac:dyDescent="0.2">
      <c r="A146" s="163" t="s">
        <v>324</v>
      </c>
      <c r="B146" s="98" t="s">
        <v>313</v>
      </c>
      <c r="C146" s="98" t="s">
        <v>333</v>
      </c>
      <c r="D146" s="98" t="s">
        <v>431</v>
      </c>
      <c r="E146" s="98" t="s">
        <v>325</v>
      </c>
      <c r="F146" s="162">
        <v>421343.55</v>
      </c>
      <c r="G146" s="162">
        <v>493758</v>
      </c>
      <c r="H146" s="162">
        <v>493758</v>
      </c>
    </row>
    <row r="147" spans="1:8" ht="15.75" x14ac:dyDescent="0.2">
      <c r="A147" s="163" t="s">
        <v>326</v>
      </c>
      <c r="B147" s="98" t="s">
        <v>313</v>
      </c>
      <c r="C147" s="98" t="s">
        <v>333</v>
      </c>
      <c r="D147" s="98" t="s">
        <v>431</v>
      </c>
      <c r="E147" s="98" t="s">
        <v>327</v>
      </c>
      <c r="F147" s="162">
        <v>0</v>
      </c>
      <c r="G147" s="162">
        <v>5500</v>
      </c>
      <c r="H147" s="162">
        <v>5500</v>
      </c>
    </row>
    <row r="148" spans="1:8" ht="15.75" x14ac:dyDescent="0.2">
      <c r="A148" s="163" t="s">
        <v>328</v>
      </c>
      <c r="B148" s="98" t="s">
        <v>313</v>
      </c>
      <c r="C148" s="98" t="s">
        <v>333</v>
      </c>
      <c r="D148" s="98" t="s">
        <v>431</v>
      </c>
      <c r="E148" s="98" t="s">
        <v>329</v>
      </c>
      <c r="F148" s="162">
        <v>0</v>
      </c>
      <c r="G148" s="162">
        <v>5500</v>
      </c>
      <c r="H148" s="162">
        <v>5500</v>
      </c>
    </row>
    <row r="149" spans="1:8" ht="31.5" x14ac:dyDescent="0.2">
      <c r="A149" s="163" t="s">
        <v>427</v>
      </c>
      <c r="B149" s="98" t="s">
        <v>313</v>
      </c>
      <c r="C149" s="98" t="s">
        <v>333</v>
      </c>
      <c r="D149" s="98" t="s">
        <v>432</v>
      </c>
      <c r="E149" s="164" t="s">
        <v>295</v>
      </c>
      <c r="F149" s="162">
        <v>155732.03</v>
      </c>
      <c r="G149" s="162">
        <v>400000</v>
      </c>
      <c r="H149" s="162">
        <v>400000</v>
      </c>
    </row>
    <row r="150" spans="1:8" ht="31.5" x14ac:dyDescent="0.2">
      <c r="A150" s="163" t="s">
        <v>322</v>
      </c>
      <c r="B150" s="98" t="s">
        <v>313</v>
      </c>
      <c r="C150" s="98" t="s">
        <v>333</v>
      </c>
      <c r="D150" s="98" t="s">
        <v>432</v>
      </c>
      <c r="E150" s="98" t="s">
        <v>323</v>
      </c>
      <c r="F150" s="162">
        <v>155732.03</v>
      </c>
      <c r="G150" s="162">
        <v>400000</v>
      </c>
      <c r="H150" s="162">
        <v>400000</v>
      </c>
    </row>
    <row r="151" spans="1:8" ht="31.5" x14ac:dyDescent="0.2">
      <c r="A151" s="163" t="s">
        <v>324</v>
      </c>
      <c r="B151" s="98" t="s">
        <v>313</v>
      </c>
      <c r="C151" s="98" t="s">
        <v>333</v>
      </c>
      <c r="D151" s="98" t="s">
        <v>432</v>
      </c>
      <c r="E151" s="98" t="s">
        <v>325</v>
      </c>
      <c r="F151" s="162">
        <v>155732.03</v>
      </c>
      <c r="G151" s="162">
        <v>400000</v>
      </c>
      <c r="H151" s="162">
        <v>400000</v>
      </c>
    </row>
    <row r="152" spans="1:8" ht="63" x14ac:dyDescent="0.2">
      <c r="A152" s="163" t="s">
        <v>482</v>
      </c>
      <c r="B152" s="98" t="s">
        <v>313</v>
      </c>
      <c r="C152" s="98" t="s">
        <v>333</v>
      </c>
      <c r="D152" s="98" t="s">
        <v>483</v>
      </c>
      <c r="E152" s="164" t="s">
        <v>295</v>
      </c>
      <c r="F152" s="162">
        <v>59658.400000000001</v>
      </c>
      <c r="G152" s="162">
        <v>109658.4</v>
      </c>
      <c r="H152" s="162">
        <v>109658.4</v>
      </c>
    </row>
    <row r="153" spans="1:8" ht="31.5" x14ac:dyDescent="0.2">
      <c r="A153" s="163" t="s">
        <v>322</v>
      </c>
      <c r="B153" s="98" t="s">
        <v>313</v>
      </c>
      <c r="C153" s="98" t="s">
        <v>333</v>
      </c>
      <c r="D153" s="98" t="s">
        <v>483</v>
      </c>
      <c r="E153" s="98" t="s">
        <v>323</v>
      </c>
      <c r="F153" s="162">
        <v>59658.400000000001</v>
      </c>
      <c r="G153" s="162">
        <v>109658.4</v>
      </c>
      <c r="H153" s="162">
        <v>109658.4</v>
      </c>
    </row>
    <row r="154" spans="1:8" ht="31.5" x14ac:dyDescent="0.2">
      <c r="A154" s="163" t="s">
        <v>324</v>
      </c>
      <c r="B154" s="98" t="s">
        <v>313</v>
      </c>
      <c r="C154" s="98" t="s">
        <v>333</v>
      </c>
      <c r="D154" s="98" t="s">
        <v>483</v>
      </c>
      <c r="E154" s="98" t="s">
        <v>325</v>
      </c>
      <c r="F154" s="162">
        <v>59658.400000000001</v>
      </c>
      <c r="G154" s="162">
        <v>109658.4</v>
      </c>
      <c r="H154" s="162">
        <v>109658.4</v>
      </c>
    </row>
    <row r="155" spans="1:8" ht="15.75" x14ac:dyDescent="0.2">
      <c r="A155" s="163" t="s">
        <v>295</v>
      </c>
      <c r="B155" s="98" t="s">
        <v>313</v>
      </c>
      <c r="C155" s="98" t="s">
        <v>333</v>
      </c>
      <c r="D155" s="98" t="s">
        <v>1031</v>
      </c>
      <c r="E155" s="164" t="s">
        <v>295</v>
      </c>
      <c r="F155" s="162">
        <v>376920.08</v>
      </c>
      <c r="G155" s="162">
        <v>0</v>
      </c>
      <c r="H155" s="162">
        <v>0</v>
      </c>
    </row>
    <row r="156" spans="1:8" ht="63" x14ac:dyDescent="0.2">
      <c r="A156" s="163" t="s">
        <v>318</v>
      </c>
      <c r="B156" s="98" t="s">
        <v>313</v>
      </c>
      <c r="C156" s="98" t="s">
        <v>333</v>
      </c>
      <c r="D156" s="98" t="s">
        <v>1031</v>
      </c>
      <c r="E156" s="98" t="s">
        <v>319</v>
      </c>
      <c r="F156" s="162">
        <v>376920.08</v>
      </c>
      <c r="G156" s="162">
        <v>0</v>
      </c>
      <c r="H156" s="162">
        <v>0</v>
      </c>
    </row>
    <row r="157" spans="1:8" ht="31.5" x14ac:dyDescent="0.2">
      <c r="A157" s="163" t="s">
        <v>320</v>
      </c>
      <c r="B157" s="98" t="s">
        <v>313</v>
      </c>
      <c r="C157" s="98" t="s">
        <v>333</v>
      </c>
      <c r="D157" s="98" t="s">
        <v>1031</v>
      </c>
      <c r="E157" s="98" t="s">
        <v>321</v>
      </c>
      <c r="F157" s="162">
        <v>376920.08</v>
      </c>
      <c r="G157" s="162">
        <v>0</v>
      </c>
      <c r="H157" s="162">
        <v>0</v>
      </c>
    </row>
    <row r="158" spans="1:8" ht="31.5" x14ac:dyDescent="0.2">
      <c r="A158" s="163" t="s">
        <v>1010</v>
      </c>
      <c r="B158" s="98" t="s">
        <v>313</v>
      </c>
      <c r="C158" s="98" t="s">
        <v>333</v>
      </c>
      <c r="D158" s="98" t="s">
        <v>1011</v>
      </c>
      <c r="E158" s="164" t="s">
        <v>295</v>
      </c>
      <c r="F158" s="162">
        <v>300717.93</v>
      </c>
      <c r="G158" s="162">
        <v>0</v>
      </c>
      <c r="H158" s="162">
        <v>0</v>
      </c>
    </row>
    <row r="159" spans="1:8" ht="63" x14ac:dyDescent="0.2">
      <c r="A159" s="163" t="s">
        <v>318</v>
      </c>
      <c r="B159" s="98" t="s">
        <v>313</v>
      </c>
      <c r="C159" s="98" t="s">
        <v>333</v>
      </c>
      <c r="D159" s="98" t="s">
        <v>1011</v>
      </c>
      <c r="E159" s="98" t="s">
        <v>319</v>
      </c>
      <c r="F159" s="162">
        <v>300717.93</v>
      </c>
      <c r="G159" s="162">
        <v>0</v>
      </c>
      <c r="H159" s="162">
        <v>0</v>
      </c>
    </row>
    <row r="160" spans="1:8" ht="31.5" x14ac:dyDescent="0.2">
      <c r="A160" s="163" t="s">
        <v>320</v>
      </c>
      <c r="B160" s="98" t="s">
        <v>313</v>
      </c>
      <c r="C160" s="98" t="s">
        <v>333</v>
      </c>
      <c r="D160" s="98" t="s">
        <v>1011</v>
      </c>
      <c r="E160" s="98" t="s">
        <v>321</v>
      </c>
      <c r="F160" s="162">
        <v>300717.93</v>
      </c>
      <c r="G160" s="162">
        <v>0</v>
      </c>
      <c r="H160" s="162">
        <v>0</v>
      </c>
    </row>
    <row r="161" spans="1:11" ht="15.75" x14ac:dyDescent="0.2">
      <c r="A161" s="163" t="s">
        <v>334</v>
      </c>
      <c r="B161" s="98" t="s">
        <v>313</v>
      </c>
      <c r="C161" s="98" t="s">
        <v>333</v>
      </c>
      <c r="D161" s="98" t="s">
        <v>335</v>
      </c>
      <c r="E161" s="164" t="s">
        <v>295</v>
      </c>
      <c r="F161" s="162">
        <v>0</v>
      </c>
      <c r="G161" s="162">
        <v>19542807.23</v>
      </c>
      <c r="H161" s="162">
        <v>41105796</v>
      </c>
    </row>
    <row r="162" spans="1:11" ht="15.75" x14ac:dyDescent="0.2">
      <c r="A162" s="163" t="s">
        <v>326</v>
      </c>
      <c r="B162" s="98" t="s">
        <v>313</v>
      </c>
      <c r="C162" s="98" t="s">
        <v>333</v>
      </c>
      <c r="D162" s="98" t="s">
        <v>335</v>
      </c>
      <c r="E162" s="98" t="s">
        <v>327</v>
      </c>
      <c r="F162" s="162">
        <v>0</v>
      </c>
      <c r="G162" s="162">
        <v>19542807.23</v>
      </c>
      <c r="H162" s="162">
        <v>41105796</v>
      </c>
    </row>
    <row r="163" spans="1:11" ht="15.75" x14ac:dyDescent="0.2">
      <c r="A163" s="163" t="s">
        <v>336</v>
      </c>
      <c r="B163" s="98" t="s">
        <v>313</v>
      </c>
      <c r="C163" s="98" t="s">
        <v>333</v>
      </c>
      <c r="D163" s="98" t="s">
        <v>335</v>
      </c>
      <c r="E163" s="98" t="s">
        <v>337</v>
      </c>
      <c r="F163" s="162">
        <v>0</v>
      </c>
      <c r="G163" s="162">
        <v>19542807.23</v>
      </c>
      <c r="H163" s="162">
        <v>41105796</v>
      </c>
    </row>
    <row r="164" spans="1:11" ht="31.5" x14ac:dyDescent="0.2">
      <c r="A164" s="163" t="s">
        <v>920</v>
      </c>
      <c r="B164" s="98" t="s">
        <v>313</v>
      </c>
      <c r="C164" s="98" t="s">
        <v>333</v>
      </c>
      <c r="D164" s="98" t="s">
        <v>921</v>
      </c>
      <c r="E164" s="164" t="s">
        <v>295</v>
      </c>
      <c r="F164" s="162">
        <v>230000</v>
      </c>
      <c r="G164" s="162">
        <v>0</v>
      </c>
      <c r="H164" s="162">
        <v>0</v>
      </c>
    </row>
    <row r="165" spans="1:11" ht="15.75" x14ac:dyDescent="0.2">
      <c r="A165" s="163" t="s">
        <v>326</v>
      </c>
      <c r="B165" s="98" t="s">
        <v>313</v>
      </c>
      <c r="C165" s="98" t="s">
        <v>333</v>
      </c>
      <c r="D165" s="98" t="s">
        <v>921</v>
      </c>
      <c r="E165" s="98" t="s">
        <v>327</v>
      </c>
      <c r="F165" s="162">
        <v>230000</v>
      </c>
      <c r="G165" s="162">
        <v>0</v>
      </c>
      <c r="H165" s="162">
        <v>0</v>
      </c>
    </row>
    <row r="166" spans="1:11" ht="15.75" x14ac:dyDescent="0.2">
      <c r="A166" s="163" t="s">
        <v>922</v>
      </c>
      <c r="B166" s="98" t="s">
        <v>313</v>
      </c>
      <c r="C166" s="98" t="s">
        <v>333</v>
      </c>
      <c r="D166" s="98" t="s">
        <v>921</v>
      </c>
      <c r="E166" s="98" t="s">
        <v>923</v>
      </c>
      <c r="F166" s="162">
        <v>230000</v>
      </c>
      <c r="G166" s="162">
        <v>0</v>
      </c>
      <c r="H166" s="162">
        <v>0</v>
      </c>
    </row>
    <row r="167" spans="1:11" ht="15.75" x14ac:dyDescent="0.2">
      <c r="A167" s="165" t="s">
        <v>484</v>
      </c>
      <c r="B167" s="98" t="s">
        <v>356</v>
      </c>
      <c r="C167" s="98" t="s">
        <v>295</v>
      </c>
      <c r="D167" s="98" t="s">
        <v>295</v>
      </c>
      <c r="E167" s="98" t="s">
        <v>295</v>
      </c>
      <c r="F167" s="162">
        <v>9421987.6699999999</v>
      </c>
      <c r="G167" s="162">
        <v>9757050</v>
      </c>
      <c r="H167" s="162">
        <v>9757050</v>
      </c>
    </row>
    <row r="168" spans="1:11" ht="15.75" x14ac:dyDescent="0.2">
      <c r="A168" s="165" t="s">
        <v>485</v>
      </c>
      <c r="B168" s="98" t="s">
        <v>356</v>
      </c>
      <c r="C168" s="98" t="s">
        <v>381</v>
      </c>
      <c r="D168" s="98" t="s">
        <v>295</v>
      </c>
      <c r="E168" s="98" t="s">
        <v>295</v>
      </c>
      <c r="F168" s="162">
        <v>744224</v>
      </c>
      <c r="G168" s="162">
        <v>2257672</v>
      </c>
      <c r="H168" s="162">
        <v>2257672</v>
      </c>
    </row>
    <row r="169" spans="1:11" ht="47.25" x14ac:dyDescent="0.2">
      <c r="A169" s="163" t="s">
        <v>477</v>
      </c>
      <c r="B169" s="98" t="s">
        <v>356</v>
      </c>
      <c r="C169" s="98" t="s">
        <v>381</v>
      </c>
      <c r="D169" s="98" t="s">
        <v>478</v>
      </c>
      <c r="E169" s="164" t="s">
        <v>295</v>
      </c>
      <c r="F169" s="162">
        <v>30000</v>
      </c>
      <c r="G169" s="162">
        <v>30000</v>
      </c>
      <c r="H169" s="162">
        <v>30000</v>
      </c>
    </row>
    <row r="170" spans="1:11" ht="31.5" x14ac:dyDescent="0.2">
      <c r="A170" s="163" t="s">
        <v>322</v>
      </c>
      <c r="B170" s="98" t="s">
        <v>356</v>
      </c>
      <c r="C170" s="98" t="s">
        <v>381</v>
      </c>
      <c r="D170" s="98" t="s">
        <v>478</v>
      </c>
      <c r="E170" s="98" t="s">
        <v>323</v>
      </c>
      <c r="F170" s="162">
        <v>30000</v>
      </c>
      <c r="G170" s="162">
        <v>30000</v>
      </c>
      <c r="H170" s="162">
        <v>30000</v>
      </c>
    </row>
    <row r="171" spans="1:11" ht="31.5" x14ac:dyDescent="0.2">
      <c r="A171" s="163" t="s">
        <v>324</v>
      </c>
      <c r="B171" s="98" t="s">
        <v>356</v>
      </c>
      <c r="C171" s="98" t="s">
        <v>381</v>
      </c>
      <c r="D171" s="98" t="s">
        <v>478</v>
      </c>
      <c r="E171" s="98" t="s">
        <v>325</v>
      </c>
      <c r="F171" s="162">
        <v>30000</v>
      </c>
      <c r="G171" s="162">
        <v>30000</v>
      </c>
      <c r="H171" s="162">
        <v>30000</v>
      </c>
    </row>
    <row r="172" spans="1:11" ht="31.5" x14ac:dyDescent="0.2">
      <c r="A172" s="163" t="s">
        <v>955</v>
      </c>
      <c r="B172" s="98" t="s">
        <v>356</v>
      </c>
      <c r="C172" s="98" t="s">
        <v>381</v>
      </c>
      <c r="D172" s="98" t="s">
        <v>956</v>
      </c>
      <c r="E172" s="164" t="s">
        <v>295</v>
      </c>
      <c r="F172" s="162">
        <v>406224</v>
      </c>
      <c r="G172" s="162">
        <v>455272</v>
      </c>
      <c r="H172" s="162">
        <v>455272</v>
      </c>
      <c r="I172" s="99"/>
      <c r="J172" s="99"/>
      <c r="K172" s="99"/>
    </row>
    <row r="173" spans="1:11" ht="31.5" x14ac:dyDescent="0.2">
      <c r="A173" s="163" t="s">
        <v>322</v>
      </c>
      <c r="B173" s="98" t="s">
        <v>356</v>
      </c>
      <c r="C173" s="98" t="s">
        <v>381</v>
      </c>
      <c r="D173" s="98" t="s">
        <v>956</v>
      </c>
      <c r="E173" s="98" t="s">
        <v>323</v>
      </c>
      <c r="F173" s="162">
        <v>406224</v>
      </c>
      <c r="G173" s="162">
        <v>455272</v>
      </c>
      <c r="H173" s="162">
        <v>455272</v>
      </c>
    </row>
    <row r="174" spans="1:11" ht="31.5" x14ac:dyDescent="0.2">
      <c r="A174" s="163" t="s">
        <v>324</v>
      </c>
      <c r="B174" s="98" t="s">
        <v>356</v>
      </c>
      <c r="C174" s="98" t="s">
        <v>381</v>
      </c>
      <c r="D174" s="98" t="s">
        <v>956</v>
      </c>
      <c r="E174" s="98" t="s">
        <v>325</v>
      </c>
      <c r="F174" s="162">
        <v>406224</v>
      </c>
      <c r="G174" s="162">
        <v>455272</v>
      </c>
      <c r="H174" s="162">
        <v>455272</v>
      </c>
    </row>
    <row r="175" spans="1:11" ht="31.5" x14ac:dyDescent="0.2">
      <c r="A175" s="163" t="s">
        <v>486</v>
      </c>
      <c r="B175" s="98" t="s">
        <v>356</v>
      </c>
      <c r="C175" s="98" t="s">
        <v>381</v>
      </c>
      <c r="D175" s="98" t="s">
        <v>487</v>
      </c>
      <c r="E175" s="164" t="s">
        <v>295</v>
      </c>
      <c r="F175" s="162">
        <v>208000</v>
      </c>
      <c r="G175" s="162">
        <v>1672400</v>
      </c>
      <c r="H175" s="162">
        <v>1672400</v>
      </c>
    </row>
    <row r="176" spans="1:11" ht="31.5" x14ac:dyDescent="0.2">
      <c r="A176" s="163" t="s">
        <v>322</v>
      </c>
      <c r="B176" s="98" t="s">
        <v>356</v>
      </c>
      <c r="C176" s="98" t="s">
        <v>381</v>
      </c>
      <c r="D176" s="98" t="s">
        <v>487</v>
      </c>
      <c r="E176" s="98" t="s">
        <v>323</v>
      </c>
      <c r="F176" s="162">
        <v>208000</v>
      </c>
      <c r="G176" s="162">
        <v>1672400</v>
      </c>
      <c r="H176" s="162">
        <v>1672400</v>
      </c>
    </row>
    <row r="177" spans="1:12" ht="31.5" x14ac:dyDescent="0.2">
      <c r="A177" s="163" t="s">
        <v>324</v>
      </c>
      <c r="B177" s="98" t="s">
        <v>356</v>
      </c>
      <c r="C177" s="98" t="s">
        <v>381</v>
      </c>
      <c r="D177" s="98" t="s">
        <v>487</v>
      </c>
      <c r="E177" s="98" t="s">
        <v>325</v>
      </c>
      <c r="F177" s="162">
        <v>208000</v>
      </c>
      <c r="G177" s="162">
        <v>1672400</v>
      </c>
      <c r="H177" s="162">
        <v>1672400</v>
      </c>
    </row>
    <row r="178" spans="1:12" ht="47.25" x14ac:dyDescent="0.2">
      <c r="A178" s="163" t="s">
        <v>488</v>
      </c>
      <c r="B178" s="98" t="s">
        <v>356</v>
      </c>
      <c r="C178" s="98" t="s">
        <v>381</v>
      </c>
      <c r="D178" s="98" t="s">
        <v>489</v>
      </c>
      <c r="E178" s="164" t="s">
        <v>295</v>
      </c>
      <c r="F178" s="162">
        <v>100000</v>
      </c>
      <c r="G178" s="162">
        <v>100000</v>
      </c>
      <c r="H178" s="162">
        <v>100000</v>
      </c>
      <c r="I178" s="99"/>
      <c r="J178" s="99"/>
      <c r="K178" s="99"/>
      <c r="L178" s="99"/>
    </row>
    <row r="179" spans="1:12" ht="31.5" x14ac:dyDescent="0.2">
      <c r="A179" s="163" t="s">
        <v>322</v>
      </c>
      <c r="B179" s="98" t="s">
        <v>356</v>
      </c>
      <c r="C179" s="98" t="s">
        <v>381</v>
      </c>
      <c r="D179" s="98" t="s">
        <v>489</v>
      </c>
      <c r="E179" s="98" t="s">
        <v>323</v>
      </c>
      <c r="F179" s="162">
        <v>100000</v>
      </c>
      <c r="G179" s="162">
        <v>100000</v>
      </c>
      <c r="H179" s="162">
        <v>100000</v>
      </c>
      <c r="I179" s="99"/>
      <c r="J179" s="99"/>
      <c r="K179" s="99"/>
      <c r="L179" s="99"/>
    </row>
    <row r="180" spans="1:12" ht="31.5" x14ac:dyDescent="0.2">
      <c r="A180" s="163" t="s">
        <v>324</v>
      </c>
      <c r="B180" s="98" t="s">
        <v>356</v>
      </c>
      <c r="C180" s="98" t="s">
        <v>381</v>
      </c>
      <c r="D180" s="98" t="s">
        <v>489</v>
      </c>
      <c r="E180" s="98" t="s">
        <v>325</v>
      </c>
      <c r="F180" s="162">
        <v>100000</v>
      </c>
      <c r="G180" s="162">
        <v>100000</v>
      </c>
      <c r="H180" s="162">
        <v>100000</v>
      </c>
      <c r="I180" s="99"/>
      <c r="J180" s="99"/>
      <c r="K180" s="99"/>
      <c r="L180" s="99"/>
    </row>
    <row r="181" spans="1:12" ht="31.5" x14ac:dyDescent="0.2">
      <c r="A181" s="165" t="s">
        <v>490</v>
      </c>
      <c r="B181" s="98" t="s">
        <v>356</v>
      </c>
      <c r="C181" s="98" t="s">
        <v>491</v>
      </c>
      <c r="D181" s="98" t="s">
        <v>295</v>
      </c>
      <c r="E181" s="98" t="s">
        <v>295</v>
      </c>
      <c r="F181" s="162">
        <v>8677763.6699999999</v>
      </c>
      <c r="G181" s="162">
        <v>7499378</v>
      </c>
      <c r="H181" s="162">
        <v>7499378</v>
      </c>
      <c r="I181" s="99"/>
      <c r="J181" s="99"/>
      <c r="K181" s="99"/>
      <c r="L181" s="99"/>
    </row>
    <row r="182" spans="1:12" ht="15.75" x14ac:dyDescent="0.2">
      <c r="A182" s="163" t="s">
        <v>492</v>
      </c>
      <c r="B182" s="98" t="s">
        <v>356</v>
      </c>
      <c r="C182" s="98" t="s">
        <v>491</v>
      </c>
      <c r="D182" s="98" t="s">
        <v>493</v>
      </c>
      <c r="E182" s="164" t="s">
        <v>295</v>
      </c>
      <c r="F182" s="162">
        <v>7692424.5099999998</v>
      </c>
      <c r="G182" s="162">
        <v>6761008</v>
      </c>
      <c r="H182" s="162">
        <v>6761008</v>
      </c>
    </row>
    <row r="183" spans="1:12" ht="63" x14ac:dyDescent="0.2">
      <c r="A183" s="163" t="s">
        <v>318</v>
      </c>
      <c r="B183" s="98" t="s">
        <v>356</v>
      </c>
      <c r="C183" s="98" t="s">
        <v>491</v>
      </c>
      <c r="D183" s="98" t="s">
        <v>493</v>
      </c>
      <c r="E183" s="98" t="s">
        <v>319</v>
      </c>
      <c r="F183" s="162">
        <v>6678578.4299999997</v>
      </c>
      <c r="G183" s="162">
        <v>5808024</v>
      </c>
      <c r="H183" s="162">
        <v>5808024</v>
      </c>
    </row>
    <row r="184" spans="1:12" ht="15.75" x14ac:dyDescent="0.2">
      <c r="A184" s="163" t="s">
        <v>403</v>
      </c>
      <c r="B184" s="98" t="s">
        <v>356</v>
      </c>
      <c r="C184" s="98" t="s">
        <v>491</v>
      </c>
      <c r="D184" s="98" t="s">
        <v>493</v>
      </c>
      <c r="E184" s="98" t="s">
        <v>404</v>
      </c>
      <c r="F184" s="162">
        <v>6678578.4299999997</v>
      </c>
      <c r="G184" s="162">
        <v>5808024</v>
      </c>
      <c r="H184" s="162">
        <v>5808024</v>
      </c>
    </row>
    <row r="185" spans="1:12" ht="31.5" x14ac:dyDescent="0.2">
      <c r="A185" s="163" t="s">
        <v>322</v>
      </c>
      <c r="B185" s="98" t="s">
        <v>356</v>
      </c>
      <c r="C185" s="98" t="s">
        <v>491</v>
      </c>
      <c r="D185" s="98" t="s">
        <v>493</v>
      </c>
      <c r="E185" s="98" t="s">
        <v>323</v>
      </c>
      <c r="F185" s="162">
        <v>1013846.08</v>
      </c>
      <c r="G185" s="162">
        <v>952984</v>
      </c>
      <c r="H185" s="162">
        <v>952984</v>
      </c>
    </row>
    <row r="186" spans="1:12" ht="31.5" x14ac:dyDescent="0.2">
      <c r="A186" s="163" t="s">
        <v>324</v>
      </c>
      <c r="B186" s="98" t="s">
        <v>356</v>
      </c>
      <c r="C186" s="98" t="s">
        <v>491</v>
      </c>
      <c r="D186" s="98" t="s">
        <v>493</v>
      </c>
      <c r="E186" s="98" t="s">
        <v>325</v>
      </c>
      <c r="F186" s="162">
        <v>1013846.08</v>
      </c>
      <c r="G186" s="162">
        <v>952984</v>
      </c>
      <c r="H186" s="162">
        <v>952984</v>
      </c>
    </row>
    <row r="187" spans="1:12" ht="31.5" x14ac:dyDescent="0.2">
      <c r="A187" s="163" t="s">
        <v>770</v>
      </c>
      <c r="B187" s="98" t="s">
        <v>356</v>
      </c>
      <c r="C187" s="98" t="s">
        <v>491</v>
      </c>
      <c r="D187" s="98" t="s">
        <v>494</v>
      </c>
      <c r="E187" s="164" t="s">
        <v>295</v>
      </c>
      <c r="F187" s="162">
        <v>39490</v>
      </c>
      <c r="G187" s="162">
        <v>39490</v>
      </c>
      <c r="H187" s="162">
        <v>39490</v>
      </c>
    </row>
    <row r="188" spans="1:12" ht="31.5" x14ac:dyDescent="0.2">
      <c r="A188" s="163" t="s">
        <v>322</v>
      </c>
      <c r="B188" s="98" t="s">
        <v>356</v>
      </c>
      <c r="C188" s="98" t="s">
        <v>491</v>
      </c>
      <c r="D188" s="98" t="s">
        <v>494</v>
      </c>
      <c r="E188" s="98" t="s">
        <v>323</v>
      </c>
      <c r="F188" s="162">
        <v>39490</v>
      </c>
      <c r="G188" s="162">
        <v>39490</v>
      </c>
      <c r="H188" s="162">
        <v>39490</v>
      </c>
    </row>
    <row r="189" spans="1:12" ht="31.5" x14ac:dyDescent="0.2">
      <c r="A189" s="163" t="s">
        <v>324</v>
      </c>
      <c r="B189" s="98" t="s">
        <v>356</v>
      </c>
      <c r="C189" s="98" t="s">
        <v>491</v>
      </c>
      <c r="D189" s="98" t="s">
        <v>494</v>
      </c>
      <c r="E189" s="98" t="s">
        <v>325</v>
      </c>
      <c r="F189" s="162">
        <v>39490</v>
      </c>
      <c r="G189" s="162">
        <v>39490</v>
      </c>
      <c r="H189" s="162">
        <v>39490</v>
      </c>
    </row>
    <row r="190" spans="1:12" ht="15.75" x14ac:dyDescent="0.2">
      <c r="A190" s="163" t="s">
        <v>495</v>
      </c>
      <c r="B190" s="98" t="s">
        <v>356</v>
      </c>
      <c r="C190" s="98" t="s">
        <v>491</v>
      </c>
      <c r="D190" s="98" t="s">
        <v>496</v>
      </c>
      <c r="E190" s="164" t="s">
        <v>295</v>
      </c>
      <c r="F190" s="162">
        <v>598880</v>
      </c>
      <c r="G190" s="162">
        <v>598880</v>
      </c>
      <c r="H190" s="162">
        <v>598880</v>
      </c>
    </row>
    <row r="191" spans="1:12" ht="31.5" x14ac:dyDescent="0.2">
      <c r="A191" s="163" t="s">
        <v>322</v>
      </c>
      <c r="B191" s="98" t="s">
        <v>356</v>
      </c>
      <c r="C191" s="98" t="s">
        <v>491</v>
      </c>
      <c r="D191" s="98" t="s">
        <v>496</v>
      </c>
      <c r="E191" s="98" t="s">
        <v>323</v>
      </c>
      <c r="F191" s="162">
        <v>217340</v>
      </c>
      <c r="G191" s="162">
        <v>217340</v>
      </c>
      <c r="H191" s="162">
        <v>217340</v>
      </c>
    </row>
    <row r="192" spans="1:12" ht="31.5" x14ac:dyDescent="0.2">
      <c r="A192" s="163" t="s">
        <v>324</v>
      </c>
      <c r="B192" s="98" t="s">
        <v>356</v>
      </c>
      <c r="C192" s="98" t="s">
        <v>491</v>
      </c>
      <c r="D192" s="98" t="s">
        <v>496</v>
      </c>
      <c r="E192" s="98" t="s">
        <v>325</v>
      </c>
      <c r="F192" s="162">
        <v>217340</v>
      </c>
      <c r="G192" s="162">
        <v>217340</v>
      </c>
      <c r="H192" s="162">
        <v>217340</v>
      </c>
    </row>
    <row r="193" spans="1:8" ht="15.75" x14ac:dyDescent="0.2">
      <c r="A193" s="163" t="s">
        <v>326</v>
      </c>
      <c r="B193" s="98" t="s">
        <v>356</v>
      </c>
      <c r="C193" s="98" t="s">
        <v>491</v>
      </c>
      <c r="D193" s="98" t="s">
        <v>496</v>
      </c>
      <c r="E193" s="98" t="s">
        <v>327</v>
      </c>
      <c r="F193" s="162">
        <v>381540</v>
      </c>
      <c r="G193" s="162">
        <v>381540</v>
      </c>
      <c r="H193" s="162">
        <v>381540</v>
      </c>
    </row>
    <row r="194" spans="1:8" ht="47.25" x14ac:dyDescent="0.2">
      <c r="A194" s="163" t="s">
        <v>497</v>
      </c>
      <c r="B194" s="98" t="s">
        <v>356</v>
      </c>
      <c r="C194" s="98" t="s">
        <v>491</v>
      </c>
      <c r="D194" s="98" t="s">
        <v>496</v>
      </c>
      <c r="E194" s="98" t="s">
        <v>498</v>
      </c>
      <c r="F194" s="162">
        <v>381540</v>
      </c>
      <c r="G194" s="162">
        <v>381540</v>
      </c>
      <c r="H194" s="162">
        <v>381540</v>
      </c>
    </row>
    <row r="195" spans="1:8" ht="47.25" x14ac:dyDescent="0.2">
      <c r="A195" s="163" t="s">
        <v>488</v>
      </c>
      <c r="B195" s="98" t="s">
        <v>356</v>
      </c>
      <c r="C195" s="98" t="s">
        <v>491</v>
      </c>
      <c r="D195" s="98" t="s">
        <v>499</v>
      </c>
      <c r="E195" s="164" t="s">
        <v>295</v>
      </c>
      <c r="F195" s="162">
        <v>100000</v>
      </c>
      <c r="G195" s="162">
        <v>100000</v>
      </c>
      <c r="H195" s="162">
        <v>100000</v>
      </c>
    </row>
    <row r="196" spans="1:8" ht="31.5" x14ac:dyDescent="0.2">
      <c r="A196" s="163" t="s">
        <v>322</v>
      </c>
      <c r="B196" s="98" t="s">
        <v>356</v>
      </c>
      <c r="C196" s="98" t="s">
        <v>491</v>
      </c>
      <c r="D196" s="98" t="s">
        <v>499</v>
      </c>
      <c r="E196" s="98" t="s">
        <v>323</v>
      </c>
      <c r="F196" s="162">
        <v>100000</v>
      </c>
      <c r="G196" s="162">
        <v>100000</v>
      </c>
      <c r="H196" s="162">
        <v>100000</v>
      </c>
    </row>
    <row r="197" spans="1:8" ht="31.5" x14ac:dyDescent="0.2">
      <c r="A197" s="163" t="s">
        <v>324</v>
      </c>
      <c r="B197" s="98" t="s">
        <v>356</v>
      </c>
      <c r="C197" s="98" t="s">
        <v>491</v>
      </c>
      <c r="D197" s="98" t="s">
        <v>499</v>
      </c>
      <c r="E197" s="98" t="s">
        <v>325</v>
      </c>
      <c r="F197" s="162">
        <v>100000</v>
      </c>
      <c r="G197" s="162">
        <v>100000</v>
      </c>
      <c r="H197" s="162">
        <v>100000</v>
      </c>
    </row>
    <row r="198" spans="1:8" ht="78.75" x14ac:dyDescent="0.2">
      <c r="A198" s="163" t="s">
        <v>1026</v>
      </c>
      <c r="B198" s="98" t="s">
        <v>356</v>
      </c>
      <c r="C198" s="98" t="s">
        <v>491</v>
      </c>
      <c r="D198" s="98" t="s">
        <v>1027</v>
      </c>
      <c r="E198" s="164" t="s">
        <v>295</v>
      </c>
      <c r="F198" s="162">
        <v>161354.34</v>
      </c>
      <c r="G198" s="162">
        <v>0</v>
      </c>
      <c r="H198" s="162">
        <v>0</v>
      </c>
    </row>
    <row r="199" spans="1:8" ht="63" x14ac:dyDescent="0.2">
      <c r="A199" s="163" t="s">
        <v>318</v>
      </c>
      <c r="B199" s="98" t="s">
        <v>356</v>
      </c>
      <c r="C199" s="98" t="s">
        <v>491</v>
      </c>
      <c r="D199" s="98" t="s">
        <v>1027</v>
      </c>
      <c r="E199" s="98" t="s">
        <v>319</v>
      </c>
      <c r="F199" s="162">
        <v>161354.34</v>
      </c>
      <c r="G199" s="162">
        <v>0</v>
      </c>
      <c r="H199" s="162">
        <v>0</v>
      </c>
    </row>
    <row r="200" spans="1:8" ht="15.75" x14ac:dyDescent="0.2">
      <c r="A200" s="163" t="s">
        <v>403</v>
      </c>
      <c r="B200" s="98" t="s">
        <v>356</v>
      </c>
      <c r="C200" s="98" t="s">
        <v>491</v>
      </c>
      <c r="D200" s="98" t="s">
        <v>1027</v>
      </c>
      <c r="E200" s="98" t="s">
        <v>404</v>
      </c>
      <c r="F200" s="162">
        <v>161354.34</v>
      </c>
      <c r="G200" s="162">
        <v>0</v>
      </c>
      <c r="H200" s="162">
        <v>0</v>
      </c>
    </row>
    <row r="201" spans="1:8" ht="47.25" x14ac:dyDescent="0.2">
      <c r="A201" s="163" t="s">
        <v>1028</v>
      </c>
      <c r="B201" s="98" t="s">
        <v>356</v>
      </c>
      <c r="C201" s="98" t="s">
        <v>491</v>
      </c>
      <c r="D201" s="98" t="s">
        <v>1029</v>
      </c>
      <c r="E201" s="164" t="s">
        <v>295</v>
      </c>
      <c r="F201" s="162">
        <v>85614.82</v>
      </c>
      <c r="G201" s="162">
        <v>0</v>
      </c>
      <c r="H201" s="162">
        <v>0</v>
      </c>
    </row>
    <row r="202" spans="1:8" ht="63" x14ac:dyDescent="0.2">
      <c r="A202" s="163" t="s">
        <v>318</v>
      </c>
      <c r="B202" s="98" t="s">
        <v>356</v>
      </c>
      <c r="C202" s="98" t="s">
        <v>491</v>
      </c>
      <c r="D202" s="98" t="s">
        <v>1029</v>
      </c>
      <c r="E202" s="98" t="s">
        <v>319</v>
      </c>
      <c r="F202" s="162">
        <v>85614.82</v>
      </c>
      <c r="G202" s="162">
        <v>0</v>
      </c>
      <c r="H202" s="162">
        <v>0</v>
      </c>
    </row>
    <row r="203" spans="1:8" ht="15.75" x14ac:dyDescent="0.2">
      <c r="A203" s="163" t="s">
        <v>403</v>
      </c>
      <c r="B203" s="98" t="s">
        <v>356</v>
      </c>
      <c r="C203" s="98" t="s">
        <v>491</v>
      </c>
      <c r="D203" s="98" t="s">
        <v>1029</v>
      </c>
      <c r="E203" s="98" t="s">
        <v>404</v>
      </c>
      <c r="F203" s="162">
        <v>85614.82</v>
      </c>
      <c r="G203" s="162">
        <v>0</v>
      </c>
      <c r="H203" s="162">
        <v>0</v>
      </c>
    </row>
    <row r="204" spans="1:8" ht="15.75" x14ac:dyDescent="0.2">
      <c r="A204" s="165" t="s">
        <v>362</v>
      </c>
      <c r="B204" s="98" t="s">
        <v>363</v>
      </c>
      <c r="C204" s="98" t="s">
        <v>295</v>
      </c>
      <c r="D204" s="98" t="s">
        <v>295</v>
      </c>
      <c r="E204" s="98" t="s">
        <v>295</v>
      </c>
      <c r="F204" s="162">
        <v>608397454</v>
      </c>
      <c r="G204" s="162">
        <v>506646402.01999998</v>
      </c>
      <c r="H204" s="162">
        <v>78716013.280000001</v>
      </c>
    </row>
    <row r="205" spans="1:8" ht="15.75" x14ac:dyDescent="0.2">
      <c r="A205" s="165" t="s">
        <v>500</v>
      </c>
      <c r="B205" s="98" t="s">
        <v>363</v>
      </c>
      <c r="C205" s="98" t="s">
        <v>436</v>
      </c>
      <c r="D205" s="98" t="s">
        <v>295</v>
      </c>
      <c r="E205" s="98" t="s">
        <v>295</v>
      </c>
      <c r="F205" s="162">
        <v>462478839.26999998</v>
      </c>
      <c r="G205" s="162">
        <v>787831.02</v>
      </c>
      <c r="H205" s="162">
        <v>787831.02</v>
      </c>
    </row>
    <row r="206" spans="1:8" ht="110.25" x14ac:dyDescent="0.2">
      <c r="A206" s="163" t="s">
        <v>501</v>
      </c>
      <c r="B206" s="98" t="s">
        <v>363</v>
      </c>
      <c r="C206" s="98" t="s">
        <v>436</v>
      </c>
      <c r="D206" s="98" t="s">
        <v>502</v>
      </c>
      <c r="E206" s="164" t="s">
        <v>295</v>
      </c>
      <c r="F206" s="162">
        <v>915574.12</v>
      </c>
      <c r="G206" s="162">
        <v>787831.02</v>
      </c>
      <c r="H206" s="162">
        <v>787831.02</v>
      </c>
    </row>
    <row r="207" spans="1:8" ht="110.25" customHeight="1" x14ac:dyDescent="0.2">
      <c r="A207" s="163" t="s">
        <v>322</v>
      </c>
      <c r="B207" s="98" t="s">
        <v>363</v>
      </c>
      <c r="C207" s="98" t="s">
        <v>436</v>
      </c>
      <c r="D207" s="98" t="s">
        <v>502</v>
      </c>
      <c r="E207" s="98" t="s">
        <v>323</v>
      </c>
      <c r="F207" s="162">
        <v>915574.12</v>
      </c>
      <c r="G207" s="162">
        <v>787831.02</v>
      </c>
      <c r="H207" s="162">
        <v>787831.02</v>
      </c>
    </row>
    <row r="208" spans="1:8" ht="31.5" x14ac:dyDescent="0.2">
      <c r="A208" s="163" t="s">
        <v>324</v>
      </c>
      <c r="B208" s="98" t="s">
        <v>363</v>
      </c>
      <c r="C208" s="98" t="s">
        <v>436</v>
      </c>
      <c r="D208" s="98" t="s">
        <v>502</v>
      </c>
      <c r="E208" s="98" t="s">
        <v>325</v>
      </c>
      <c r="F208" s="162">
        <v>915574.12</v>
      </c>
      <c r="G208" s="162">
        <v>787831.02</v>
      </c>
      <c r="H208" s="162">
        <v>787831.02</v>
      </c>
    </row>
    <row r="209" spans="1:8" ht="94.5" x14ac:dyDescent="0.2">
      <c r="A209" s="163" t="s">
        <v>771</v>
      </c>
      <c r="B209" s="98" t="s">
        <v>363</v>
      </c>
      <c r="C209" s="98" t="s">
        <v>436</v>
      </c>
      <c r="D209" s="98" t="s">
        <v>772</v>
      </c>
      <c r="E209" s="164" t="s">
        <v>295</v>
      </c>
      <c r="F209" s="162">
        <v>451864956.85000002</v>
      </c>
      <c r="G209" s="162">
        <v>0</v>
      </c>
      <c r="H209" s="162">
        <v>0</v>
      </c>
    </row>
    <row r="210" spans="1:8" ht="31.5" x14ac:dyDescent="0.2">
      <c r="A210" s="163" t="s">
        <v>507</v>
      </c>
      <c r="B210" s="98" t="s">
        <v>363</v>
      </c>
      <c r="C210" s="98" t="s">
        <v>436</v>
      </c>
      <c r="D210" s="98" t="s">
        <v>772</v>
      </c>
      <c r="E210" s="98" t="s">
        <v>508</v>
      </c>
      <c r="F210" s="162">
        <v>451864956.85000002</v>
      </c>
      <c r="G210" s="162">
        <v>0</v>
      </c>
      <c r="H210" s="162">
        <v>0</v>
      </c>
    </row>
    <row r="211" spans="1:8" ht="15.75" x14ac:dyDescent="0.2">
      <c r="A211" s="163" t="s">
        <v>509</v>
      </c>
      <c r="B211" s="98" t="s">
        <v>363</v>
      </c>
      <c r="C211" s="98" t="s">
        <v>436</v>
      </c>
      <c r="D211" s="98" t="s">
        <v>772</v>
      </c>
      <c r="E211" s="98" t="s">
        <v>510</v>
      </c>
      <c r="F211" s="162">
        <v>451864956.85000002</v>
      </c>
      <c r="G211" s="162">
        <v>0</v>
      </c>
      <c r="H211" s="162">
        <v>0</v>
      </c>
    </row>
    <row r="212" spans="1:8" ht="94.5" x14ac:dyDescent="0.2">
      <c r="A212" s="163" t="s">
        <v>771</v>
      </c>
      <c r="B212" s="98" t="s">
        <v>363</v>
      </c>
      <c r="C212" s="98" t="s">
        <v>436</v>
      </c>
      <c r="D212" s="98" t="s">
        <v>1015</v>
      </c>
      <c r="E212" s="164" t="s">
        <v>295</v>
      </c>
      <c r="F212" s="162">
        <v>6149165.6200000001</v>
      </c>
      <c r="G212" s="162">
        <v>0</v>
      </c>
      <c r="H212" s="162">
        <v>0</v>
      </c>
    </row>
    <row r="213" spans="1:8" ht="31.5" x14ac:dyDescent="0.2">
      <c r="A213" s="163" t="s">
        <v>507</v>
      </c>
      <c r="B213" s="98" t="s">
        <v>363</v>
      </c>
      <c r="C213" s="98" t="s">
        <v>436</v>
      </c>
      <c r="D213" s="98" t="s">
        <v>1015</v>
      </c>
      <c r="E213" s="98" t="s">
        <v>508</v>
      </c>
      <c r="F213" s="162">
        <v>6149165.6200000001</v>
      </c>
      <c r="G213" s="162">
        <v>0</v>
      </c>
      <c r="H213" s="162">
        <v>0</v>
      </c>
    </row>
    <row r="214" spans="1:8" ht="15.75" x14ac:dyDescent="0.2">
      <c r="A214" s="163" t="s">
        <v>509</v>
      </c>
      <c r="B214" s="98" t="s">
        <v>363</v>
      </c>
      <c r="C214" s="98" t="s">
        <v>436</v>
      </c>
      <c r="D214" s="98" t="s">
        <v>1015</v>
      </c>
      <c r="E214" s="98" t="s">
        <v>510</v>
      </c>
      <c r="F214" s="162">
        <v>6149165.6200000001</v>
      </c>
      <c r="G214" s="162">
        <v>0</v>
      </c>
      <c r="H214" s="162">
        <v>0</v>
      </c>
    </row>
    <row r="215" spans="1:8" ht="31.5" x14ac:dyDescent="0.2">
      <c r="A215" s="163" t="s">
        <v>523</v>
      </c>
      <c r="B215" s="98" t="s">
        <v>363</v>
      </c>
      <c r="C215" s="98" t="s">
        <v>436</v>
      </c>
      <c r="D215" s="98" t="s">
        <v>524</v>
      </c>
      <c r="E215" s="164" t="s">
        <v>295</v>
      </c>
      <c r="F215" s="162">
        <v>3549142.68</v>
      </c>
      <c r="G215" s="162">
        <v>0</v>
      </c>
      <c r="H215" s="162">
        <v>0</v>
      </c>
    </row>
    <row r="216" spans="1:8" ht="31.5" x14ac:dyDescent="0.2">
      <c r="A216" s="163" t="s">
        <v>507</v>
      </c>
      <c r="B216" s="98" t="s">
        <v>363</v>
      </c>
      <c r="C216" s="98" t="s">
        <v>436</v>
      </c>
      <c r="D216" s="98" t="s">
        <v>524</v>
      </c>
      <c r="E216" s="98" t="s">
        <v>508</v>
      </c>
      <c r="F216" s="162">
        <v>3549142.68</v>
      </c>
      <c r="G216" s="162">
        <v>0</v>
      </c>
      <c r="H216" s="162">
        <v>0</v>
      </c>
    </row>
    <row r="217" spans="1:8" ht="15.75" x14ac:dyDescent="0.2">
      <c r="A217" s="163" t="s">
        <v>509</v>
      </c>
      <c r="B217" s="98" t="s">
        <v>363</v>
      </c>
      <c r="C217" s="98" t="s">
        <v>436</v>
      </c>
      <c r="D217" s="98" t="s">
        <v>524</v>
      </c>
      <c r="E217" s="98" t="s">
        <v>510</v>
      </c>
      <c r="F217" s="162">
        <v>3549142.68</v>
      </c>
      <c r="G217" s="162">
        <v>0</v>
      </c>
      <c r="H217" s="162">
        <v>0</v>
      </c>
    </row>
    <row r="218" spans="1:8" ht="15.75" x14ac:dyDescent="0.2">
      <c r="A218" s="165" t="s">
        <v>1032</v>
      </c>
      <c r="B218" s="98" t="s">
        <v>363</v>
      </c>
      <c r="C218" s="98" t="s">
        <v>315</v>
      </c>
      <c r="D218" s="98" t="s">
        <v>295</v>
      </c>
      <c r="E218" s="98" t="s">
        <v>295</v>
      </c>
      <c r="F218" s="162">
        <v>0</v>
      </c>
      <c r="G218" s="162">
        <v>0</v>
      </c>
      <c r="H218" s="162">
        <v>0</v>
      </c>
    </row>
    <row r="219" spans="1:8" ht="15.75" x14ac:dyDescent="0.2">
      <c r="A219" s="163" t="s">
        <v>773</v>
      </c>
      <c r="B219" s="98" t="s">
        <v>363</v>
      </c>
      <c r="C219" s="98" t="s">
        <v>315</v>
      </c>
      <c r="D219" s="98" t="s">
        <v>774</v>
      </c>
      <c r="E219" s="164" t="s">
        <v>295</v>
      </c>
      <c r="F219" s="162">
        <v>0</v>
      </c>
      <c r="G219" s="162">
        <v>0</v>
      </c>
      <c r="H219" s="162">
        <v>0</v>
      </c>
    </row>
    <row r="220" spans="1:8" ht="31.5" x14ac:dyDescent="0.2">
      <c r="A220" s="163" t="s">
        <v>322</v>
      </c>
      <c r="B220" s="98" t="s">
        <v>363</v>
      </c>
      <c r="C220" s="98" t="s">
        <v>315</v>
      </c>
      <c r="D220" s="98" t="s">
        <v>774</v>
      </c>
      <c r="E220" s="98" t="s">
        <v>323</v>
      </c>
      <c r="F220" s="162">
        <v>0</v>
      </c>
      <c r="G220" s="162">
        <v>0</v>
      </c>
      <c r="H220" s="162">
        <v>0</v>
      </c>
    </row>
    <row r="221" spans="1:8" ht="31.5" x14ac:dyDescent="0.2">
      <c r="A221" s="163" t="s">
        <v>324</v>
      </c>
      <c r="B221" s="98" t="s">
        <v>363</v>
      </c>
      <c r="C221" s="98" t="s">
        <v>315</v>
      </c>
      <c r="D221" s="98" t="s">
        <v>774</v>
      </c>
      <c r="E221" s="98" t="s">
        <v>325</v>
      </c>
      <c r="F221" s="162">
        <v>0</v>
      </c>
      <c r="G221" s="162">
        <v>0</v>
      </c>
      <c r="H221" s="162">
        <v>0</v>
      </c>
    </row>
    <row r="222" spans="1:8" ht="15.75" x14ac:dyDescent="0.2">
      <c r="A222" s="165" t="s">
        <v>503</v>
      </c>
      <c r="B222" s="98" t="s">
        <v>363</v>
      </c>
      <c r="C222" s="98" t="s">
        <v>389</v>
      </c>
      <c r="D222" s="98" t="s">
        <v>295</v>
      </c>
      <c r="E222" s="98" t="s">
        <v>295</v>
      </c>
      <c r="F222" s="162">
        <v>1521122</v>
      </c>
      <c r="G222" s="162">
        <v>1521122</v>
      </c>
      <c r="H222" s="162">
        <v>1521122</v>
      </c>
    </row>
    <row r="223" spans="1:8" ht="47.25" x14ac:dyDescent="0.2">
      <c r="A223" s="163" t="s">
        <v>477</v>
      </c>
      <c r="B223" s="98" t="s">
        <v>363</v>
      </c>
      <c r="C223" s="98" t="s">
        <v>389</v>
      </c>
      <c r="D223" s="98" t="s">
        <v>478</v>
      </c>
      <c r="E223" s="164" t="s">
        <v>295</v>
      </c>
      <c r="F223" s="162">
        <v>157130</v>
      </c>
      <c r="G223" s="162">
        <v>157130</v>
      </c>
      <c r="H223" s="162">
        <v>157130</v>
      </c>
    </row>
    <row r="224" spans="1:8" ht="31.5" x14ac:dyDescent="0.2">
      <c r="A224" s="163" t="s">
        <v>322</v>
      </c>
      <c r="B224" s="98" t="s">
        <v>363</v>
      </c>
      <c r="C224" s="98" t="s">
        <v>389</v>
      </c>
      <c r="D224" s="98" t="s">
        <v>478</v>
      </c>
      <c r="E224" s="98" t="s">
        <v>323</v>
      </c>
      <c r="F224" s="162">
        <v>157130</v>
      </c>
      <c r="G224" s="162">
        <v>157130</v>
      </c>
      <c r="H224" s="162">
        <v>157130</v>
      </c>
    </row>
    <row r="225" spans="1:9" ht="31.5" x14ac:dyDescent="0.2">
      <c r="A225" s="163" t="s">
        <v>324</v>
      </c>
      <c r="B225" s="98" t="s">
        <v>363</v>
      </c>
      <c r="C225" s="98" t="s">
        <v>389</v>
      </c>
      <c r="D225" s="98" t="s">
        <v>478</v>
      </c>
      <c r="E225" s="98" t="s">
        <v>325</v>
      </c>
      <c r="F225" s="162">
        <v>157130</v>
      </c>
      <c r="G225" s="162">
        <v>157130</v>
      </c>
      <c r="H225" s="162">
        <v>157130</v>
      </c>
    </row>
    <row r="226" spans="1:9" ht="78.75" x14ac:dyDescent="0.2">
      <c r="A226" s="163" t="s">
        <v>504</v>
      </c>
      <c r="B226" s="98" t="s">
        <v>363</v>
      </c>
      <c r="C226" s="98" t="s">
        <v>389</v>
      </c>
      <c r="D226" s="98" t="s">
        <v>505</v>
      </c>
      <c r="E226" s="164" t="s">
        <v>295</v>
      </c>
      <c r="F226" s="162">
        <v>1363992</v>
      </c>
      <c r="G226" s="162">
        <v>1363992</v>
      </c>
      <c r="H226" s="162">
        <v>1363992</v>
      </c>
    </row>
    <row r="227" spans="1:9" ht="15.75" x14ac:dyDescent="0.2">
      <c r="A227" s="163" t="s">
        <v>326</v>
      </c>
      <c r="B227" s="98" t="s">
        <v>363</v>
      </c>
      <c r="C227" s="98" t="s">
        <v>389</v>
      </c>
      <c r="D227" s="98" t="s">
        <v>505</v>
      </c>
      <c r="E227" s="98" t="s">
        <v>327</v>
      </c>
      <c r="F227" s="162">
        <v>1363992</v>
      </c>
      <c r="G227" s="162">
        <v>1363992</v>
      </c>
      <c r="H227" s="162">
        <v>1363992</v>
      </c>
      <c r="I227" s="99"/>
    </row>
    <row r="228" spans="1:9" ht="47.25" x14ac:dyDescent="0.2">
      <c r="A228" s="163" t="s">
        <v>497</v>
      </c>
      <c r="B228" s="98" t="s">
        <v>363</v>
      </c>
      <c r="C228" s="98" t="s">
        <v>389</v>
      </c>
      <c r="D228" s="98" t="s">
        <v>505</v>
      </c>
      <c r="E228" s="98" t="s">
        <v>498</v>
      </c>
      <c r="F228" s="162">
        <v>1363992</v>
      </c>
      <c r="G228" s="162">
        <v>1363992</v>
      </c>
      <c r="H228" s="162">
        <v>1363992</v>
      </c>
    </row>
    <row r="229" spans="1:9" ht="15.75" x14ac:dyDescent="0.2">
      <c r="A229" s="165" t="s">
        <v>506</v>
      </c>
      <c r="B229" s="98" t="s">
        <v>363</v>
      </c>
      <c r="C229" s="98" t="s">
        <v>381</v>
      </c>
      <c r="D229" s="98" t="s">
        <v>295</v>
      </c>
      <c r="E229" s="98" t="s">
        <v>295</v>
      </c>
      <c r="F229" s="162">
        <v>140297713.03999999</v>
      </c>
      <c r="G229" s="162">
        <v>499043551.25999999</v>
      </c>
      <c r="H229" s="162">
        <v>73066036.260000005</v>
      </c>
    </row>
    <row r="230" spans="1:9" ht="31.5" x14ac:dyDescent="0.2">
      <c r="A230" s="163" t="s">
        <v>775</v>
      </c>
      <c r="B230" s="98" t="s">
        <v>363</v>
      </c>
      <c r="C230" s="98" t="s">
        <v>381</v>
      </c>
      <c r="D230" s="98" t="s">
        <v>776</v>
      </c>
      <c r="E230" s="164" t="s">
        <v>295</v>
      </c>
      <c r="F230" s="162">
        <v>0</v>
      </c>
      <c r="G230" s="162">
        <v>434161000</v>
      </c>
      <c r="H230" s="162">
        <v>0</v>
      </c>
    </row>
    <row r="231" spans="1:9" ht="31.5" x14ac:dyDescent="0.2">
      <c r="A231" s="163" t="s">
        <v>507</v>
      </c>
      <c r="B231" s="98" t="s">
        <v>363</v>
      </c>
      <c r="C231" s="98" t="s">
        <v>381</v>
      </c>
      <c r="D231" s="98" t="s">
        <v>776</v>
      </c>
      <c r="E231" s="98" t="s">
        <v>508</v>
      </c>
      <c r="F231" s="162">
        <v>0</v>
      </c>
      <c r="G231" s="162">
        <v>434161000</v>
      </c>
      <c r="H231" s="162">
        <v>0</v>
      </c>
    </row>
    <row r="232" spans="1:9" ht="15.75" x14ac:dyDescent="0.2">
      <c r="A232" s="163" t="s">
        <v>509</v>
      </c>
      <c r="B232" s="98" t="s">
        <v>363</v>
      </c>
      <c r="C232" s="98" t="s">
        <v>381</v>
      </c>
      <c r="D232" s="98" t="s">
        <v>776</v>
      </c>
      <c r="E232" s="98" t="s">
        <v>510</v>
      </c>
      <c r="F232" s="162">
        <v>0</v>
      </c>
      <c r="G232" s="162">
        <v>434161000</v>
      </c>
      <c r="H232" s="162">
        <v>0</v>
      </c>
    </row>
    <row r="233" spans="1:9" ht="31.5" x14ac:dyDescent="0.2">
      <c r="A233" s="163" t="s">
        <v>775</v>
      </c>
      <c r="B233" s="98" t="s">
        <v>363</v>
      </c>
      <c r="C233" s="98" t="s">
        <v>381</v>
      </c>
      <c r="D233" s="98" t="s">
        <v>777</v>
      </c>
      <c r="E233" s="164" t="s">
        <v>295</v>
      </c>
      <c r="F233" s="162">
        <v>8829528.0099999998</v>
      </c>
      <c r="G233" s="162">
        <v>720415</v>
      </c>
      <c r="H233" s="162">
        <v>0</v>
      </c>
    </row>
    <row r="234" spans="1:9" ht="31.5" x14ac:dyDescent="0.2">
      <c r="A234" s="163" t="s">
        <v>507</v>
      </c>
      <c r="B234" s="98" t="s">
        <v>363</v>
      </c>
      <c r="C234" s="98" t="s">
        <v>381</v>
      </c>
      <c r="D234" s="98" t="s">
        <v>777</v>
      </c>
      <c r="E234" s="98" t="s">
        <v>508</v>
      </c>
      <c r="F234" s="162">
        <v>8829528.0099999998</v>
      </c>
      <c r="G234" s="162">
        <v>720415</v>
      </c>
      <c r="H234" s="162">
        <v>0</v>
      </c>
    </row>
    <row r="235" spans="1:9" ht="15.75" x14ac:dyDescent="0.2">
      <c r="A235" s="163" t="s">
        <v>509</v>
      </c>
      <c r="B235" s="98" t="s">
        <v>363</v>
      </c>
      <c r="C235" s="98" t="s">
        <v>381</v>
      </c>
      <c r="D235" s="98" t="s">
        <v>777</v>
      </c>
      <c r="E235" s="98" t="s">
        <v>510</v>
      </c>
      <c r="F235" s="162">
        <v>8829528.0099999998</v>
      </c>
      <c r="G235" s="162">
        <v>720415</v>
      </c>
      <c r="H235" s="162">
        <v>0</v>
      </c>
    </row>
    <row r="236" spans="1:9" ht="15.75" x14ac:dyDescent="0.2">
      <c r="A236" s="163" t="s">
        <v>511</v>
      </c>
      <c r="B236" s="98" t="s">
        <v>363</v>
      </c>
      <c r="C236" s="98" t="s">
        <v>381</v>
      </c>
      <c r="D236" s="98" t="s">
        <v>778</v>
      </c>
      <c r="E236" s="164" t="s">
        <v>295</v>
      </c>
      <c r="F236" s="162">
        <v>315310</v>
      </c>
      <c r="G236" s="162">
        <v>515310</v>
      </c>
      <c r="H236" s="162">
        <v>515310</v>
      </c>
    </row>
    <row r="237" spans="1:9" ht="31.5" x14ac:dyDescent="0.2">
      <c r="A237" s="163" t="s">
        <v>322</v>
      </c>
      <c r="B237" s="98" t="s">
        <v>363</v>
      </c>
      <c r="C237" s="98" t="s">
        <v>381</v>
      </c>
      <c r="D237" s="98" t="s">
        <v>778</v>
      </c>
      <c r="E237" s="98" t="s">
        <v>323</v>
      </c>
      <c r="F237" s="162">
        <v>315310</v>
      </c>
      <c r="G237" s="162">
        <v>515310</v>
      </c>
      <c r="H237" s="162">
        <v>515310</v>
      </c>
    </row>
    <row r="238" spans="1:9" ht="31.5" x14ac:dyDescent="0.2">
      <c r="A238" s="163" t="s">
        <v>324</v>
      </c>
      <c r="B238" s="98" t="s">
        <v>363</v>
      </c>
      <c r="C238" s="98" t="s">
        <v>381</v>
      </c>
      <c r="D238" s="98" t="s">
        <v>778</v>
      </c>
      <c r="E238" s="98" t="s">
        <v>325</v>
      </c>
      <c r="F238" s="162">
        <v>315310</v>
      </c>
      <c r="G238" s="162">
        <v>515310</v>
      </c>
      <c r="H238" s="162">
        <v>515310</v>
      </c>
    </row>
    <row r="239" spans="1:9" ht="31.5" x14ac:dyDescent="0.2">
      <c r="A239" s="163" t="s">
        <v>513</v>
      </c>
      <c r="B239" s="98" t="s">
        <v>363</v>
      </c>
      <c r="C239" s="98" t="s">
        <v>381</v>
      </c>
      <c r="D239" s="98" t="s">
        <v>779</v>
      </c>
      <c r="E239" s="164" t="s">
        <v>295</v>
      </c>
      <c r="F239" s="162">
        <v>1348882</v>
      </c>
      <c r="G239" s="162">
        <v>0</v>
      </c>
      <c r="H239" s="162">
        <v>0</v>
      </c>
    </row>
    <row r="240" spans="1:9" ht="31.5" x14ac:dyDescent="0.2">
      <c r="A240" s="163" t="s">
        <v>322</v>
      </c>
      <c r="B240" s="98" t="s">
        <v>363</v>
      </c>
      <c r="C240" s="98" t="s">
        <v>381</v>
      </c>
      <c r="D240" s="98" t="s">
        <v>779</v>
      </c>
      <c r="E240" s="98" t="s">
        <v>323</v>
      </c>
      <c r="F240" s="162">
        <v>1248882</v>
      </c>
      <c r="G240" s="162">
        <v>0</v>
      </c>
      <c r="H240" s="162">
        <v>0</v>
      </c>
    </row>
    <row r="241" spans="1:8" ht="31.5" x14ac:dyDescent="0.2">
      <c r="A241" s="163" t="s">
        <v>324</v>
      </c>
      <c r="B241" s="98" t="s">
        <v>363</v>
      </c>
      <c r="C241" s="98" t="s">
        <v>381</v>
      </c>
      <c r="D241" s="98" t="s">
        <v>779</v>
      </c>
      <c r="E241" s="98" t="s">
        <v>325</v>
      </c>
      <c r="F241" s="162">
        <v>1248882</v>
      </c>
      <c r="G241" s="162">
        <v>0</v>
      </c>
      <c r="H241" s="162">
        <v>0</v>
      </c>
    </row>
    <row r="242" spans="1:8" ht="15.75" x14ac:dyDescent="0.2">
      <c r="A242" s="163" t="s">
        <v>326</v>
      </c>
      <c r="B242" s="98" t="s">
        <v>363</v>
      </c>
      <c r="C242" s="98" t="s">
        <v>381</v>
      </c>
      <c r="D242" s="98" t="s">
        <v>779</v>
      </c>
      <c r="E242" s="98" t="s">
        <v>327</v>
      </c>
      <c r="F242" s="162">
        <v>100000</v>
      </c>
      <c r="G242" s="162">
        <v>0</v>
      </c>
      <c r="H242" s="162">
        <v>0</v>
      </c>
    </row>
    <row r="243" spans="1:8" ht="15.75" x14ac:dyDescent="0.2">
      <c r="A243" s="163" t="s">
        <v>328</v>
      </c>
      <c r="B243" s="98" t="s">
        <v>363</v>
      </c>
      <c r="C243" s="98" t="s">
        <v>381</v>
      </c>
      <c r="D243" s="98" t="s">
        <v>779</v>
      </c>
      <c r="E243" s="98" t="s">
        <v>329</v>
      </c>
      <c r="F243" s="162">
        <v>100000</v>
      </c>
      <c r="G243" s="162">
        <v>0</v>
      </c>
      <c r="H243" s="162">
        <v>0</v>
      </c>
    </row>
    <row r="244" spans="1:8" ht="189" x14ac:dyDescent="0.2">
      <c r="A244" s="163" t="s">
        <v>512</v>
      </c>
      <c r="B244" s="98" t="s">
        <v>363</v>
      </c>
      <c r="C244" s="98" t="s">
        <v>381</v>
      </c>
      <c r="D244" s="98" t="s">
        <v>780</v>
      </c>
      <c r="E244" s="164" t="s">
        <v>295</v>
      </c>
      <c r="F244" s="162">
        <v>65225271.539999999</v>
      </c>
      <c r="G244" s="162">
        <v>30075000</v>
      </c>
      <c r="H244" s="162">
        <v>38978900</v>
      </c>
    </row>
    <row r="245" spans="1:8" ht="15.75" x14ac:dyDescent="0.2">
      <c r="A245" s="163" t="s">
        <v>349</v>
      </c>
      <c r="B245" s="98" t="s">
        <v>363</v>
      </c>
      <c r="C245" s="98" t="s">
        <v>381</v>
      </c>
      <c r="D245" s="98" t="s">
        <v>780</v>
      </c>
      <c r="E245" s="98" t="s">
        <v>350</v>
      </c>
      <c r="F245" s="162">
        <v>65225271.539999999</v>
      </c>
      <c r="G245" s="162">
        <v>30075000</v>
      </c>
      <c r="H245" s="162">
        <v>38978900</v>
      </c>
    </row>
    <row r="246" spans="1:8" ht="15.75" x14ac:dyDescent="0.2">
      <c r="A246" s="163" t="s">
        <v>102</v>
      </c>
      <c r="B246" s="98" t="s">
        <v>363</v>
      </c>
      <c r="C246" s="98" t="s">
        <v>381</v>
      </c>
      <c r="D246" s="98" t="s">
        <v>780</v>
      </c>
      <c r="E246" s="98" t="s">
        <v>359</v>
      </c>
      <c r="F246" s="162">
        <v>65225271.539999999</v>
      </c>
      <c r="G246" s="162">
        <v>30075000</v>
      </c>
      <c r="H246" s="162">
        <v>38978900</v>
      </c>
    </row>
    <row r="247" spans="1:8" ht="31.5" x14ac:dyDescent="0.2">
      <c r="A247" s="163" t="s">
        <v>513</v>
      </c>
      <c r="B247" s="98" t="s">
        <v>363</v>
      </c>
      <c r="C247" s="98" t="s">
        <v>381</v>
      </c>
      <c r="D247" s="98" t="s">
        <v>781</v>
      </c>
      <c r="E247" s="164" t="s">
        <v>295</v>
      </c>
      <c r="F247" s="162">
        <v>64466196.490000002</v>
      </c>
      <c r="G247" s="162">
        <v>33571826.259999998</v>
      </c>
      <c r="H247" s="162">
        <v>33571826.259999998</v>
      </c>
    </row>
    <row r="248" spans="1:8" ht="31.5" x14ac:dyDescent="0.2">
      <c r="A248" s="163" t="s">
        <v>322</v>
      </c>
      <c r="B248" s="98" t="s">
        <v>363</v>
      </c>
      <c r="C248" s="98" t="s">
        <v>381</v>
      </c>
      <c r="D248" s="98" t="s">
        <v>781</v>
      </c>
      <c r="E248" s="98" t="s">
        <v>323</v>
      </c>
      <c r="F248" s="162">
        <v>7938247.4299999997</v>
      </c>
      <c r="G248" s="162">
        <v>33571826.259999998</v>
      </c>
      <c r="H248" s="162">
        <v>33571826.259999998</v>
      </c>
    </row>
    <row r="249" spans="1:8" ht="31.5" x14ac:dyDescent="0.2">
      <c r="A249" s="163" t="s">
        <v>324</v>
      </c>
      <c r="B249" s="98" t="s">
        <v>363</v>
      </c>
      <c r="C249" s="98" t="s">
        <v>381</v>
      </c>
      <c r="D249" s="98" t="s">
        <v>781</v>
      </c>
      <c r="E249" s="98" t="s">
        <v>325</v>
      </c>
      <c r="F249" s="162">
        <v>7938247.4299999997</v>
      </c>
      <c r="G249" s="162">
        <v>33571826.259999998</v>
      </c>
      <c r="H249" s="162">
        <v>33571826.259999998</v>
      </c>
    </row>
    <row r="250" spans="1:8" ht="15.75" x14ac:dyDescent="0.2">
      <c r="A250" s="163" t="s">
        <v>349</v>
      </c>
      <c r="B250" s="98" t="s">
        <v>363</v>
      </c>
      <c r="C250" s="98" t="s">
        <v>381</v>
      </c>
      <c r="D250" s="98" t="s">
        <v>781</v>
      </c>
      <c r="E250" s="98" t="s">
        <v>350</v>
      </c>
      <c r="F250" s="162">
        <v>56527949.060000002</v>
      </c>
      <c r="G250" s="162">
        <v>0</v>
      </c>
      <c r="H250" s="162">
        <v>0</v>
      </c>
    </row>
    <row r="251" spans="1:8" ht="15.75" x14ac:dyDescent="0.2">
      <c r="A251" s="163" t="s">
        <v>102</v>
      </c>
      <c r="B251" s="98" t="s">
        <v>363</v>
      </c>
      <c r="C251" s="98" t="s">
        <v>381</v>
      </c>
      <c r="D251" s="98" t="s">
        <v>781</v>
      </c>
      <c r="E251" s="98" t="s">
        <v>359</v>
      </c>
      <c r="F251" s="162">
        <v>56527949.060000002</v>
      </c>
      <c r="G251" s="162">
        <v>0</v>
      </c>
      <c r="H251" s="162">
        <v>0</v>
      </c>
    </row>
    <row r="252" spans="1:8" ht="31.5" x14ac:dyDescent="0.2">
      <c r="A252" s="163" t="s">
        <v>920</v>
      </c>
      <c r="B252" s="98" t="s">
        <v>363</v>
      </c>
      <c r="C252" s="98" t="s">
        <v>381</v>
      </c>
      <c r="D252" s="98" t="s">
        <v>921</v>
      </c>
      <c r="E252" s="164" t="s">
        <v>295</v>
      </c>
      <c r="F252" s="162">
        <v>112525</v>
      </c>
      <c r="G252" s="162">
        <v>0</v>
      </c>
      <c r="H252" s="162">
        <v>0</v>
      </c>
    </row>
    <row r="253" spans="1:8" ht="15.75" x14ac:dyDescent="0.2">
      <c r="A253" s="163" t="s">
        <v>326</v>
      </c>
      <c r="B253" s="98" t="s">
        <v>363</v>
      </c>
      <c r="C253" s="98" t="s">
        <v>381</v>
      </c>
      <c r="D253" s="98" t="s">
        <v>921</v>
      </c>
      <c r="E253" s="98" t="s">
        <v>327</v>
      </c>
      <c r="F253" s="162">
        <v>112525</v>
      </c>
      <c r="G253" s="162">
        <v>0</v>
      </c>
      <c r="H253" s="162">
        <v>0</v>
      </c>
    </row>
    <row r="254" spans="1:8" ht="15.75" x14ac:dyDescent="0.2">
      <c r="A254" s="163" t="s">
        <v>922</v>
      </c>
      <c r="B254" s="98" t="s">
        <v>363</v>
      </c>
      <c r="C254" s="98" t="s">
        <v>381</v>
      </c>
      <c r="D254" s="98" t="s">
        <v>921</v>
      </c>
      <c r="E254" s="98" t="s">
        <v>923</v>
      </c>
      <c r="F254" s="162">
        <v>112525</v>
      </c>
      <c r="G254" s="162">
        <v>0</v>
      </c>
      <c r="H254" s="162">
        <v>0</v>
      </c>
    </row>
    <row r="255" spans="1:8" ht="15.75" x14ac:dyDescent="0.2">
      <c r="A255" s="165" t="s">
        <v>364</v>
      </c>
      <c r="B255" s="98" t="s">
        <v>363</v>
      </c>
      <c r="C255" s="98" t="s">
        <v>365</v>
      </c>
      <c r="D255" s="98" t="s">
        <v>295</v>
      </c>
      <c r="E255" s="98" t="s">
        <v>295</v>
      </c>
      <c r="F255" s="162">
        <v>4099779.69</v>
      </c>
      <c r="G255" s="162">
        <v>5293897.74</v>
      </c>
      <c r="H255" s="162">
        <v>3341024</v>
      </c>
    </row>
    <row r="256" spans="1:8" ht="15.75" x14ac:dyDescent="0.2">
      <c r="A256" s="163" t="s">
        <v>520</v>
      </c>
      <c r="B256" s="98" t="s">
        <v>363</v>
      </c>
      <c r="C256" s="98" t="s">
        <v>365</v>
      </c>
      <c r="D256" s="98" t="s">
        <v>782</v>
      </c>
      <c r="E256" s="164" t="s">
        <v>295</v>
      </c>
      <c r="F256" s="162">
        <v>1498000</v>
      </c>
      <c r="G256" s="162">
        <v>1350000</v>
      </c>
      <c r="H256" s="162">
        <v>1350000</v>
      </c>
    </row>
    <row r="257" spans="1:10" ht="31.5" x14ac:dyDescent="0.2">
      <c r="A257" s="163" t="s">
        <v>322</v>
      </c>
      <c r="B257" s="98" t="s">
        <v>363</v>
      </c>
      <c r="C257" s="98" t="s">
        <v>365</v>
      </c>
      <c r="D257" s="98" t="s">
        <v>782</v>
      </c>
      <c r="E257" s="98" t="s">
        <v>323</v>
      </c>
      <c r="F257" s="162">
        <v>1398000</v>
      </c>
      <c r="G257" s="162">
        <v>1350000</v>
      </c>
      <c r="H257" s="162">
        <v>1350000</v>
      </c>
    </row>
    <row r="258" spans="1:10" ht="31.5" x14ac:dyDescent="0.2">
      <c r="A258" s="163" t="s">
        <v>324</v>
      </c>
      <c r="B258" s="98" t="s">
        <v>363</v>
      </c>
      <c r="C258" s="98" t="s">
        <v>365</v>
      </c>
      <c r="D258" s="98" t="s">
        <v>782</v>
      </c>
      <c r="E258" s="98" t="s">
        <v>325</v>
      </c>
      <c r="F258" s="162">
        <v>1398000</v>
      </c>
      <c r="G258" s="162">
        <v>1350000</v>
      </c>
      <c r="H258" s="162">
        <v>1350000</v>
      </c>
    </row>
    <row r="259" spans="1:10" ht="15.75" x14ac:dyDescent="0.2">
      <c r="A259" s="163" t="s">
        <v>326</v>
      </c>
      <c r="B259" s="98" t="s">
        <v>363</v>
      </c>
      <c r="C259" s="98" t="s">
        <v>365</v>
      </c>
      <c r="D259" s="98" t="s">
        <v>782</v>
      </c>
      <c r="E259" s="98" t="s">
        <v>327</v>
      </c>
      <c r="F259" s="162">
        <v>100000</v>
      </c>
      <c r="G259" s="162">
        <v>0</v>
      </c>
      <c r="H259" s="162">
        <v>0</v>
      </c>
    </row>
    <row r="260" spans="1:10" ht="15.75" x14ac:dyDescent="0.2">
      <c r="A260" s="163" t="s">
        <v>328</v>
      </c>
      <c r="B260" s="98" t="s">
        <v>363</v>
      </c>
      <c r="C260" s="98" t="s">
        <v>365</v>
      </c>
      <c r="D260" s="98" t="s">
        <v>782</v>
      </c>
      <c r="E260" s="98" t="s">
        <v>329</v>
      </c>
      <c r="F260" s="162">
        <v>100000</v>
      </c>
      <c r="G260" s="162">
        <v>0</v>
      </c>
      <c r="H260" s="162">
        <v>0</v>
      </c>
    </row>
    <row r="261" spans="1:10" ht="31.5" x14ac:dyDescent="0.2">
      <c r="A261" s="163" t="s">
        <v>515</v>
      </c>
      <c r="B261" s="98" t="s">
        <v>363</v>
      </c>
      <c r="C261" s="98" t="s">
        <v>365</v>
      </c>
      <c r="D261" s="98" t="s">
        <v>516</v>
      </c>
      <c r="E261" s="164" t="s">
        <v>295</v>
      </c>
      <c r="F261" s="162">
        <v>0</v>
      </c>
      <c r="G261" s="162">
        <v>1361983.84</v>
      </c>
      <c r="H261" s="162">
        <v>0</v>
      </c>
    </row>
    <row r="262" spans="1:10" ht="31.5" x14ac:dyDescent="0.2">
      <c r="A262" s="163" t="s">
        <v>322</v>
      </c>
      <c r="B262" s="98" t="s">
        <v>363</v>
      </c>
      <c r="C262" s="98" t="s">
        <v>365</v>
      </c>
      <c r="D262" s="98" t="s">
        <v>516</v>
      </c>
      <c r="E262" s="98" t="s">
        <v>323</v>
      </c>
      <c r="F262" s="162">
        <v>0</v>
      </c>
      <c r="G262" s="162">
        <v>1361983.84</v>
      </c>
      <c r="H262" s="162">
        <v>0</v>
      </c>
    </row>
    <row r="263" spans="1:10" ht="31.5" x14ac:dyDescent="0.2">
      <c r="A263" s="163" t="s">
        <v>324</v>
      </c>
      <c r="B263" s="98" t="s">
        <v>363</v>
      </c>
      <c r="C263" s="98" t="s">
        <v>365</v>
      </c>
      <c r="D263" s="98" t="s">
        <v>516</v>
      </c>
      <c r="E263" s="98" t="s">
        <v>325</v>
      </c>
      <c r="F263" s="162">
        <v>0</v>
      </c>
      <c r="G263" s="162">
        <v>1361983.84</v>
      </c>
      <c r="H263" s="162">
        <v>0</v>
      </c>
    </row>
    <row r="264" spans="1:10" ht="15.75" x14ac:dyDescent="0.2">
      <c r="A264" s="163" t="s">
        <v>514</v>
      </c>
      <c r="B264" s="98" t="s">
        <v>363</v>
      </c>
      <c r="C264" s="98" t="s">
        <v>365</v>
      </c>
      <c r="D264" s="98" t="s">
        <v>517</v>
      </c>
      <c r="E264" s="164" t="s">
        <v>295</v>
      </c>
      <c r="F264" s="162">
        <v>671179.8</v>
      </c>
      <c r="G264" s="162">
        <v>590889.9</v>
      </c>
      <c r="H264" s="162">
        <v>0</v>
      </c>
      <c r="I264" s="99"/>
      <c r="J264" s="99"/>
    </row>
    <row r="265" spans="1:10" ht="31.5" x14ac:dyDescent="0.2">
      <c r="A265" s="163" t="s">
        <v>322</v>
      </c>
      <c r="B265" s="98" t="s">
        <v>363</v>
      </c>
      <c r="C265" s="98" t="s">
        <v>365</v>
      </c>
      <c r="D265" s="98" t="s">
        <v>517</v>
      </c>
      <c r="E265" s="98" t="s">
        <v>323</v>
      </c>
      <c r="F265" s="162">
        <v>671179.8</v>
      </c>
      <c r="G265" s="162">
        <v>590889.9</v>
      </c>
      <c r="H265" s="162">
        <v>0</v>
      </c>
    </row>
    <row r="266" spans="1:10" ht="31.5" x14ac:dyDescent="0.2">
      <c r="A266" s="163" t="s">
        <v>324</v>
      </c>
      <c r="B266" s="98" t="s">
        <v>363</v>
      </c>
      <c r="C266" s="98" t="s">
        <v>365</v>
      </c>
      <c r="D266" s="98" t="s">
        <v>517</v>
      </c>
      <c r="E266" s="98" t="s">
        <v>325</v>
      </c>
      <c r="F266" s="162">
        <v>671179.8</v>
      </c>
      <c r="G266" s="162">
        <v>590889.9</v>
      </c>
      <c r="H266" s="162">
        <v>0</v>
      </c>
    </row>
    <row r="267" spans="1:10" ht="31.5" x14ac:dyDescent="0.2">
      <c r="A267" s="163" t="s">
        <v>569</v>
      </c>
      <c r="B267" s="98" t="s">
        <v>363</v>
      </c>
      <c r="C267" s="98" t="s">
        <v>365</v>
      </c>
      <c r="D267" s="98" t="s">
        <v>570</v>
      </c>
      <c r="E267" s="164" t="s">
        <v>295</v>
      </c>
      <c r="F267" s="162">
        <v>1096024</v>
      </c>
      <c r="G267" s="162">
        <v>1096024</v>
      </c>
      <c r="H267" s="162">
        <v>1096024</v>
      </c>
    </row>
    <row r="268" spans="1:10" ht="31.5" x14ac:dyDescent="0.2">
      <c r="A268" s="163" t="s">
        <v>373</v>
      </c>
      <c r="B268" s="98" t="s">
        <v>363</v>
      </c>
      <c r="C268" s="98" t="s">
        <v>365</v>
      </c>
      <c r="D268" s="98" t="s">
        <v>570</v>
      </c>
      <c r="E268" s="98" t="s">
        <v>374</v>
      </c>
      <c r="F268" s="162">
        <v>1096024</v>
      </c>
      <c r="G268" s="162">
        <v>1096024</v>
      </c>
      <c r="H268" s="162">
        <v>1096024</v>
      </c>
    </row>
    <row r="269" spans="1:10" ht="15.75" x14ac:dyDescent="0.2">
      <c r="A269" s="163" t="s">
        <v>375</v>
      </c>
      <c r="B269" s="98" t="s">
        <v>363</v>
      </c>
      <c r="C269" s="98" t="s">
        <v>365</v>
      </c>
      <c r="D269" s="98" t="s">
        <v>570</v>
      </c>
      <c r="E269" s="98" t="s">
        <v>376</v>
      </c>
      <c r="F269" s="162">
        <v>1096024</v>
      </c>
      <c r="G269" s="162">
        <v>1096024</v>
      </c>
      <c r="H269" s="162">
        <v>1096024</v>
      </c>
    </row>
    <row r="270" spans="1:10" ht="15.75" x14ac:dyDescent="0.2">
      <c r="A270" s="163" t="s">
        <v>366</v>
      </c>
      <c r="B270" s="98" t="s">
        <v>363</v>
      </c>
      <c r="C270" s="98" t="s">
        <v>365</v>
      </c>
      <c r="D270" s="98" t="s">
        <v>367</v>
      </c>
      <c r="E270" s="164" t="s">
        <v>295</v>
      </c>
      <c r="F270" s="162">
        <v>20000</v>
      </c>
      <c r="G270" s="162">
        <v>20000</v>
      </c>
      <c r="H270" s="162">
        <v>20000</v>
      </c>
    </row>
    <row r="271" spans="1:10" ht="31.5" x14ac:dyDescent="0.2">
      <c r="A271" s="163" t="s">
        <v>322</v>
      </c>
      <c r="B271" s="98" t="s">
        <v>363</v>
      </c>
      <c r="C271" s="98" t="s">
        <v>365</v>
      </c>
      <c r="D271" s="98" t="s">
        <v>367</v>
      </c>
      <c r="E271" s="98" t="s">
        <v>323</v>
      </c>
      <c r="F271" s="162">
        <v>20000</v>
      </c>
      <c r="G271" s="162">
        <v>20000</v>
      </c>
      <c r="H271" s="162">
        <v>20000</v>
      </c>
    </row>
    <row r="272" spans="1:10" ht="31.5" x14ac:dyDescent="0.2">
      <c r="A272" s="163" t="s">
        <v>324</v>
      </c>
      <c r="B272" s="98" t="s">
        <v>363</v>
      </c>
      <c r="C272" s="98" t="s">
        <v>365</v>
      </c>
      <c r="D272" s="98" t="s">
        <v>367</v>
      </c>
      <c r="E272" s="98" t="s">
        <v>325</v>
      </c>
      <c r="F272" s="162">
        <v>20000</v>
      </c>
      <c r="G272" s="162">
        <v>20000</v>
      </c>
      <c r="H272" s="162">
        <v>20000</v>
      </c>
    </row>
    <row r="273" spans="1:8" ht="15.75" x14ac:dyDescent="0.2">
      <c r="A273" s="163" t="s">
        <v>518</v>
      </c>
      <c r="B273" s="98" t="s">
        <v>363</v>
      </c>
      <c r="C273" s="98" t="s">
        <v>365</v>
      </c>
      <c r="D273" s="98" t="s">
        <v>519</v>
      </c>
      <c r="E273" s="164" t="s">
        <v>295</v>
      </c>
      <c r="F273" s="162">
        <v>200000</v>
      </c>
      <c r="G273" s="162">
        <v>200000</v>
      </c>
      <c r="H273" s="162">
        <v>200000</v>
      </c>
    </row>
    <row r="274" spans="1:8" ht="31.5" x14ac:dyDescent="0.2">
      <c r="A274" s="163" t="s">
        <v>322</v>
      </c>
      <c r="B274" s="98" t="s">
        <v>363</v>
      </c>
      <c r="C274" s="98" t="s">
        <v>365</v>
      </c>
      <c r="D274" s="98" t="s">
        <v>519</v>
      </c>
      <c r="E274" s="98" t="s">
        <v>323</v>
      </c>
      <c r="F274" s="162">
        <v>200000</v>
      </c>
      <c r="G274" s="162">
        <v>200000</v>
      </c>
      <c r="H274" s="162">
        <v>200000</v>
      </c>
    </row>
    <row r="275" spans="1:8" ht="31.5" x14ac:dyDescent="0.2">
      <c r="A275" s="163" t="s">
        <v>324</v>
      </c>
      <c r="B275" s="98" t="s">
        <v>363</v>
      </c>
      <c r="C275" s="98" t="s">
        <v>365</v>
      </c>
      <c r="D275" s="98" t="s">
        <v>519</v>
      </c>
      <c r="E275" s="98" t="s">
        <v>325</v>
      </c>
      <c r="F275" s="162">
        <v>200000</v>
      </c>
      <c r="G275" s="162">
        <v>200000</v>
      </c>
      <c r="H275" s="162">
        <v>200000</v>
      </c>
    </row>
    <row r="276" spans="1:8" ht="15.75" x14ac:dyDescent="0.2">
      <c r="A276" s="163" t="s">
        <v>433</v>
      </c>
      <c r="B276" s="98" t="s">
        <v>363</v>
      </c>
      <c r="C276" s="98" t="s">
        <v>365</v>
      </c>
      <c r="D276" s="98" t="s">
        <v>434</v>
      </c>
      <c r="E276" s="164" t="s">
        <v>295</v>
      </c>
      <c r="F276" s="162">
        <v>334135</v>
      </c>
      <c r="G276" s="162">
        <v>675000</v>
      </c>
      <c r="H276" s="162">
        <v>675000</v>
      </c>
    </row>
    <row r="277" spans="1:8" ht="31.5" x14ac:dyDescent="0.2">
      <c r="A277" s="163" t="s">
        <v>322</v>
      </c>
      <c r="B277" s="98" t="s">
        <v>363</v>
      </c>
      <c r="C277" s="98" t="s">
        <v>365</v>
      </c>
      <c r="D277" s="98" t="s">
        <v>434</v>
      </c>
      <c r="E277" s="98" t="s">
        <v>323</v>
      </c>
      <c r="F277" s="162">
        <v>334135</v>
      </c>
      <c r="G277" s="162">
        <v>675000</v>
      </c>
      <c r="H277" s="162">
        <v>675000</v>
      </c>
    </row>
    <row r="278" spans="1:8" ht="31.5" x14ac:dyDescent="0.2">
      <c r="A278" s="163" t="s">
        <v>324</v>
      </c>
      <c r="B278" s="98" t="s">
        <v>363</v>
      </c>
      <c r="C278" s="98" t="s">
        <v>365</v>
      </c>
      <c r="D278" s="98" t="s">
        <v>434</v>
      </c>
      <c r="E278" s="98" t="s">
        <v>325</v>
      </c>
      <c r="F278" s="162">
        <v>334135</v>
      </c>
      <c r="G278" s="162">
        <v>675000</v>
      </c>
      <c r="H278" s="162">
        <v>675000</v>
      </c>
    </row>
    <row r="279" spans="1:8" ht="31.5" x14ac:dyDescent="0.2">
      <c r="A279" s="163" t="s">
        <v>920</v>
      </c>
      <c r="B279" s="98" t="s">
        <v>363</v>
      </c>
      <c r="C279" s="98" t="s">
        <v>365</v>
      </c>
      <c r="D279" s="98" t="s">
        <v>921</v>
      </c>
      <c r="E279" s="164" t="s">
        <v>295</v>
      </c>
      <c r="F279" s="162">
        <v>280440.89</v>
      </c>
      <c r="G279" s="162">
        <v>0</v>
      </c>
      <c r="H279" s="162">
        <v>0</v>
      </c>
    </row>
    <row r="280" spans="1:8" ht="15.75" x14ac:dyDescent="0.2">
      <c r="A280" s="163" t="s">
        <v>326</v>
      </c>
      <c r="B280" s="98" t="s">
        <v>363</v>
      </c>
      <c r="C280" s="98" t="s">
        <v>365</v>
      </c>
      <c r="D280" s="98" t="s">
        <v>921</v>
      </c>
      <c r="E280" s="98" t="s">
        <v>327</v>
      </c>
      <c r="F280" s="162">
        <v>280440.89</v>
      </c>
      <c r="G280" s="162">
        <v>0</v>
      </c>
      <c r="H280" s="162">
        <v>0</v>
      </c>
    </row>
    <row r="281" spans="1:8" ht="15.75" x14ac:dyDescent="0.2">
      <c r="A281" s="163" t="s">
        <v>922</v>
      </c>
      <c r="B281" s="98" t="s">
        <v>363</v>
      </c>
      <c r="C281" s="98" t="s">
        <v>365</v>
      </c>
      <c r="D281" s="98" t="s">
        <v>921</v>
      </c>
      <c r="E281" s="98" t="s">
        <v>923</v>
      </c>
      <c r="F281" s="162">
        <v>280440.89</v>
      </c>
      <c r="G281" s="162">
        <v>0</v>
      </c>
      <c r="H281" s="162">
        <v>0</v>
      </c>
    </row>
    <row r="282" spans="1:8" ht="15.75" x14ac:dyDescent="0.2">
      <c r="A282" s="165" t="s">
        <v>435</v>
      </c>
      <c r="B282" s="98" t="s">
        <v>436</v>
      </c>
      <c r="C282" s="98" t="s">
        <v>295</v>
      </c>
      <c r="D282" s="98" t="s">
        <v>295</v>
      </c>
      <c r="E282" s="98" t="s">
        <v>295</v>
      </c>
      <c r="F282" s="162">
        <v>95148161.980000004</v>
      </c>
      <c r="G282" s="162">
        <v>53606413.060000002</v>
      </c>
      <c r="H282" s="162">
        <v>26439573.68</v>
      </c>
    </row>
    <row r="283" spans="1:8" ht="15.75" x14ac:dyDescent="0.2">
      <c r="A283" s="165" t="s">
        <v>437</v>
      </c>
      <c r="B283" s="98" t="s">
        <v>436</v>
      </c>
      <c r="C283" s="98" t="s">
        <v>313</v>
      </c>
      <c r="D283" s="98" t="s">
        <v>295</v>
      </c>
      <c r="E283" s="98" t="s">
        <v>295</v>
      </c>
      <c r="F283" s="162">
        <v>6588238.0499999998</v>
      </c>
      <c r="G283" s="162">
        <v>5725779.4699999997</v>
      </c>
      <c r="H283" s="162">
        <v>5725779.4699999997</v>
      </c>
    </row>
    <row r="284" spans="1:8" ht="47.25" x14ac:dyDescent="0.2">
      <c r="A284" s="163" t="s">
        <v>477</v>
      </c>
      <c r="B284" s="98" t="s">
        <v>436</v>
      </c>
      <c r="C284" s="98" t="s">
        <v>313</v>
      </c>
      <c r="D284" s="98" t="s">
        <v>478</v>
      </c>
      <c r="E284" s="164" t="s">
        <v>295</v>
      </c>
      <c r="F284" s="162">
        <v>1627745</v>
      </c>
      <c r="G284" s="162">
        <v>0</v>
      </c>
      <c r="H284" s="162">
        <v>0</v>
      </c>
    </row>
    <row r="285" spans="1:8" ht="31.5" x14ac:dyDescent="0.2">
      <c r="A285" s="163" t="s">
        <v>322</v>
      </c>
      <c r="B285" s="98" t="s">
        <v>436</v>
      </c>
      <c r="C285" s="98" t="s">
        <v>313</v>
      </c>
      <c r="D285" s="98" t="s">
        <v>478</v>
      </c>
      <c r="E285" s="98" t="s">
        <v>323</v>
      </c>
      <c r="F285" s="162">
        <v>1627745</v>
      </c>
      <c r="G285" s="162">
        <v>0</v>
      </c>
      <c r="H285" s="162">
        <v>0</v>
      </c>
    </row>
    <row r="286" spans="1:8" ht="31.5" x14ac:dyDescent="0.2">
      <c r="A286" s="163" t="s">
        <v>324</v>
      </c>
      <c r="B286" s="98" t="s">
        <v>436</v>
      </c>
      <c r="C286" s="98" t="s">
        <v>313</v>
      </c>
      <c r="D286" s="98" t="s">
        <v>478</v>
      </c>
      <c r="E286" s="98" t="s">
        <v>325</v>
      </c>
      <c r="F286" s="162">
        <v>1627745</v>
      </c>
      <c r="G286" s="162">
        <v>0</v>
      </c>
      <c r="H286" s="162">
        <v>0</v>
      </c>
    </row>
    <row r="287" spans="1:8" ht="94.5" x14ac:dyDescent="0.2">
      <c r="A287" s="163" t="s">
        <v>521</v>
      </c>
      <c r="B287" s="98" t="s">
        <v>436</v>
      </c>
      <c r="C287" s="98" t="s">
        <v>313</v>
      </c>
      <c r="D287" s="98" t="s">
        <v>522</v>
      </c>
      <c r="E287" s="164" t="s">
        <v>295</v>
      </c>
      <c r="F287" s="162">
        <v>3938134.06</v>
      </c>
      <c r="G287" s="162">
        <v>5510779.4699999997</v>
      </c>
      <c r="H287" s="162">
        <v>5510779.4699999997</v>
      </c>
    </row>
    <row r="288" spans="1:8" ht="15.75" x14ac:dyDescent="0.2">
      <c r="A288" s="163" t="s">
        <v>349</v>
      </c>
      <c r="B288" s="98" t="s">
        <v>436</v>
      </c>
      <c r="C288" s="98" t="s">
        <v>313</v>
      </c>
      <c r="D288" s="98" t="s">
        <v>522</v>
      </c>
      <c r="E288" s="98" t="s">
        <v>350</v>
      </c>
      <c r="F288" s="162">
        <v>3938134.06</v>
      </c>
      <c r="G288" s="162">
        <v>5510779.4699999997</v>
      </c>
      <c r="H288" s="162">
        <v>5510779.4699999997</v>
      </c>
    </row>
    <row r="289" spans="1:9" ht="15.75" x14ac:dyDescent="0.2">
      <c r="A289" s="163" t="s">
        <v>102</v>
      </c>
      <c r="B289" s="98" t="s">
        <v>436</v>
      </c>
      <c r="C289" s="98" t="s">
        <v>313</v>
      </c>
      <c r="D289" s="98" t="s">
        <v>522</v>
      </c>
      <c r="E289" s="98" t="s">
        <v>359</v>
      </c>
      <c r="F289" s="162">
        <v>3938134.06</v>
      </c>
      <c r="G289" s="162">
        <v>5510779.4699999997</v>
      </c>
      <c r="H289" s="162">
        <v>5510779.4699999997</v>
      </c>
    </row>
    <row r="290" spans="1:9" ht="47.25" x14ac:dyDescent="0.2">
      <c r="A290" s="163" t="s">
        <v>438</v>
      </c>
      <c r="B290" s="98" t="s">
        <v>436</v>
      </c>
      <c r="C290" s="98" t="s">
        <v>313</v>
      </c>
      <c r="D290" s="98" t="s">
        <v>439</v>
      </c>
      <c r="E290" s="164" t="s">
        <v>295</v>
      </c>
      <c r="F290" s="162">
        <v>167000</v>
      </c>
      <c r="G290" s="162">
        <v>115000</v>
      </c>
      <c r="H290" s="162">
        <v>115000</v>
      </c>
    </row>
    <row r="291" spans="1:9" ht="31.5" x14ac:dyDescent="0.2">
      <c r="A291" s="163" t="s">
        <v>322</v>
      </c>
      <c r="B291" s="98" t="s">
        <v>436</v>
      </c>
      <c r="C291" s="98" t="s">
        <v>313</v>
      </c>
      <c r="D291" s="98" t="s">
        <v>439</v>
      </c>
      <c r="E291" s="98" t="s">
        <v>323</v>
      </c>
      <c r="F291" s="162">
        <v>167000</v>
      </c>
      <c r="G291" s="162">
        <v>115000</v>
      </c>
      <c r="H291" s="162">
        <v>115000</v>
      </c>
    </row>
    <row r="292" spans="1:9" ht="31.5" x14ac:dyDescent="0.2">
      <c r="A292" s="163" t="s">
        <v>324</v>
      </c>
      <c r="B292" s="98" t="s">
        <v>436</v>
      </c>
      <c r="C292" s="98" t="s">
        <v>313</v>
      </c>
      <c r="D292" s="98" t="s">
        <v>439</v>
      </c>
      <c r="E292" s="98" t="s">
        <v>325</v>
      </c>
      <c r="F292" s="162">
        <v>167000</v>
      </c>
      <c r="G292" s="162">
        <v>115000</v>
      </c>
      <c r="H292" s="162">
        <v>115000</v>
      </c>
    </row>
    <row r="293" spans="1:9" ht="15.75" x14ac:dyDescent="0.2">
      <c r="A293" s="163" t="s">
        <v>525</v>
      </c>
      <c r="B293" s="98" t="s">
        <v>436</v>
      </c>
      <c r="C293" s="98" t="s">
        <v>313</v>
      </c>
      <c r="D293" s="98" t="s">
        <v>526</v>
      </c>
      <c r="E293" s="164" t="s">
        <v>295</v>
      </c>
      <c r="F293" s="162">
        <v>855358.99</v>
      </c>
      <c r="G293" s="162">
        <v>100000</v>
      </c>
      <c r="H293" s="162">
        <v>100000</v>
      </c>
    </row>
    <row r="294" spans="1:9" ht="31.5" x14ac:dyDescent="0.2">
      <c r="A294" s="163" t="s">
        <v>322</v>
      </c>
      <c r="B294" s="98" t="s">
        <v>436</v>
      </c>
      <c r="C294" s="98" t="s">
        <v>313</v>
      </c>
      <c r="D294" s="98" t="s">
        <v>526</v>
      </c>
      <c r="E294" s="98" t="s">
        <v>323</v>
      </c>
      <c r="F294" s="162">
        <v>855358.99</v>
      </c>
      <c r="G294" s="162">
        <v>100000</v>
      </c>
      <c r="H294" s="162">
        <v>100000</v>
      </c>
    </row>
    <row r="295" spans="1:9" ht="31.5" x14ac:dyDescent="0.2">
      <c r="A295" s="163" t="s">
        <v>324</v>
      </c>
      <c r="B295" s="98" t="s">
        <v>436</v>
      </c>
      <c r="C295" s="98" t="s">
        <v>313</v>
      </c>
      <c r="D295" s="98" t="s">
        <v>526</v>
      </c>
      <c r="E295" s="98" t="s">
        <v>325</v>
      </c>
      <c r="F295" s="162">
        <v>855358.99</v>
      </c>
      <c r="G295" s="162">
        <v>100000</v>
      </c>
      <c r="H295" s="162">
        <v>100000</v>
      </c>
    </row>
    <row r="296" spans="1:9" ht="15.75" x14ac:dyDescent="0.2">
      <c r="A296" s="165" t="s">
        <v>527</v>
      </c>
      <c r="B296" s="98" t="s">
        <v>436</v>
      </c>
      <c r="C296" s="98" t="s">
        <v>448</v>
      </c>
      <c r="D296" s="98" t="s">
        <v>295</v>
      </c>
      <c r="E296" s="98" t="s">
        <v>295</v>
      </c>
      <c r="F296" s="162">
        <v>48761044.950000003</v>
      </c>
      <c r="G296" s="162">
        <v>37310611.140000001</v>
      </c>
      <c r="H296" s="162">
        <v>7240504.1399999997</v>
      </c>
    </row>
    <row r="297" spans="1:9" ht="47.25" x14ac:dyDescent="0.2">
      <c r="A297" s="163" t="s">
        <v>477</v>
      </c>
      <c r="B297" s="98" t="s">
        <v>436</v>
      </c>
      <c r="C297" s="98" t="s">
        <v>448</v>
      </c>
      <c r="D297" s="98" t="s">
        <v>478</v>
      </c>
      <c r="E297" s="164" t="s">
        <v>295</v>
      </c>
      <c r="F297" s="162">
        <v>871295</v>
      </c>
      <c r="G297" s="162">
        <v>722927</v>
      </c>
      <c r="H297" s="162">
        <v>722927</v>
      </c>
    </row>
    <row r="298" spans="1:9" ht="31.5" x14ac:dyDescent="0.2">
      <c r="A298" s="163" t="s">
        <v>322</v>
      </c>
      <c r="B298" s="98" t="s">
        <v>436</v>
      </c>
      <c r="C298" s="98" t="s">
        <v>448</v>
      </c>
      <c r="D298" s="98" t="s">
        <v>478</v>
      </c>
      <c r="E298" s="98" t="s">
        <v>323</v>
      </c>
      <c r="F298" s="162">
        <v>719727</v>
      </c>
      <c r="G298" s="162">
        <v>720927</v>
      </c>
      <c r="H298" s="162">
        <v>720927</v>
      </c>
    </row>
    <row r="299" spans="1:9" ht="31.5" x14ac:dyDescent="0.2">
      <c r="A299" s="163" t="s">
        <v>324</v>
      </c>
      <c r="B299" s="98" t="s">
        <v>436</v>
      </c>
      <c r="C299" s="98" t="s">
        <v>448</v>
      </c>
      <c r="D299" s="98" t="s">
        <v>478</v>
      </c>
      <c r="E299" s="98" t="s">
        <v>325</v>
      </c>
      <c r="F299" s="162">
        <v>719727</v>
      </c>
      <c r="G299" s="162">
        <v>720927</v>
      </c>
      <c r="H299" s="162">
        <v>720927</v>
      </c>
      <c r="I299" s="99"/>
    </row>
    <row r="300" spans="1:9" ht="15.75" x14ac:dyDescent="0.2">
      <c r="A300" s="163" t="s">
        <v>326</v>
      </c>
      <c r="B300" s="98" t="s">
        <v>436</v>
      </c>
      <c r="C300" s="98" t="s">
        <v>448</v>
      </c>
      <c r="D300" s="98" t="s">
        <v>478</v>
      </c>
      <c r="E300" s="98" t="s">
        <v>327</v>
      </c>
      <c r="F300" s="162">
        <v>151568</v>
      </c>
      <c r="G300" s="162">
        <v>2000</v>
      </c>
      <c r="H300" s="162">
        <v>2000</v>
      </c>
    </row>
    <row r="301" spans="1:9" ht="15.75" x14ac:dyDescent="0.2">
      <c r="A301" s="163" t="s">
        <v>328</v>
      </c>
      <c r="B301" s="98" t="s">
        <v>436</v>
      </c>
      <c r="C301" s="98" t="s">
        <v>448</v>
      </c>
      <c r="D301" s="98" t="s">
        <v>478</v>
      </c>
      <c r="E301" s="98" t="s">
        <v>329</v>
      </c>
      <c r="F301" s="162">
        <v>151568</v>
      </c>
      <c r="G301" s="162">
        <v>2000</v>
      </c>
      <c r="H301" s="162">
        <v>2000</v>
      </c>
    </row>
    <row r="302" spans="1:9" ht="78.75" x14ac:dyDescent="0.2">
      <c r="A302" s="163" t="s">
        <v>528</v>
      </c>
      <c r="B302" s="98" t="s">
        <v>436</v>
      </c>
      <c r="C302" s="98" t="s">
        <v>448</v>
      </c>
      <c r="D302" s="98" t="s">
        <v>529</v>
      </c>
      <c r="E302" s="164" t="s">
        <v>295</v>
      </c>
      <c r="F302" s="162">
        <v>8240956.2800000003</v>
      </c>
      <c r="G302" s="162">
        <v>6517577.1399999997</v>
      </c>
      <c r="H302" s="162">
        <v>6517577.1399999997</v>
      </c>
    </row>
    <row r="303" spans="1:9" ht="31.5" x14ac:dyDescent="0.2">
      <c r="A303" s="163" t="s">
        <v>322</v>
      </c>
      <c r="B303" s="98" t="s">
        <v>436</v>
      </c>
      <c r="C303" s="98" t="s">
        <v>448</v>
      </c>
      <c r="D303" s="98" t="s">
        <v>529</v>
      </c>
      <c r="E303" s="98" t="s">
        <v>323</v>
      </c>
      <c r="F303" s="162">
        <v>5546493.29</v>
      </c>
      <c r="G303" s="162">
        <v>5260289.33</v>
      </c>
      <c r="H303" s="162">
        <v>5260289.33</v>
      </c>
    </row>
    <row r="304" spans="1:9" ht="31.5" x14ac:dyDescent="0.2">
      <c r="A304" s="163" t="s">
        <v>324</v>
      </c>
      <c r="B304" s="98" t="s">
        <v>436</v>
      </c>
      <c r="C304" s="98" t="s">
        <v>448</v>
      </c>
      <c r="D304" s="98" t="s">
        <v>529</v>
      </c>
      <c r="E304" s="98" t="s">
        <v>325</v>
      </c>
      <c r="F304" s="162">
        <v>5546493.29</v>
      </c>
      <c r="G304" s="162">
        <v>5260289.33</v>
      </c>
      <c r="H304" s="162">
        <v>5260289.33</v>
      </c>
    </row>
    <row r="305" spans="1:11" ht="15.75" x14ac:dyDescent="0.2">
      <c r="A305" s="163" t="s">
        <v>349</v>
      </c>
      <c r="B305" s="98" t="s">
        <v>436</v>
      </c>
      <c r="C305" s="98" t="s">
        <v>448</v>
      </c>
      <c r="D305" s="98" t="s">
        <v>529</v>
      </c>
      <c r="E305" s="98" t="s">
        <v>350</v>
      </c>
      <c r="F305" s="162">
        <v>2694462.99</v>
      </c>
      <c r="G305" s="162">
        <v>1257287.81</v>
      </c>
      <c r="H305" s="162">
        <v>1257287.81</v>
      </c>
    </row>
    <row r="306" spans="1:11" ht="15.75" x14ac:dyDescent="0.2">
      <c r="A306" s="163" t="s">
        <v>102</v>
      </c>
      <c r="B306" s="98" t="s">
        <v>436</v>
      </c>
      <c r="C306" s="98" t="s">
        <v>448</v>
      </c>
      <c r="D306" s="98" t="s">
        <v>529</v>
      </c>
      <c r="E306" s="98" t="s">
        <v>359</v>
      </c>
      <c r="F306" s="162">
        <v>2694462.99</v>
      </c>
      <c r="G306" s="162">
        <v>1257287.81</v>
      </c>
      <c r="H306" s="162">
        <v>1257287.81</v>
      </c>
    </row>
    <row r="307" spans="1:11" ht="15.75" x14ac:dyDescent="0.2">
      <c r="A307" s="163" t="s">
        <v>861</v>
      </c>
      <c r="B307" s="98" t="s">
        <v>436</v>
      </c>
      <c r="C307" s="98" t="s">
        <v>448</v>
      </c>
      <c r="D307" s="98" t="s">
        <v>862</v>
      </c>
      <c r="E307" s="164" t="s">
        <v>295</v>
      </c>
      <c r="F307" s="162">
        <v>0</v>
      </c>
      <c r="G307" s="162">
        <v>28585080</v>
      </c>
      <c r="H307" s="162">
        <v>0</v>
      </c>
    </row>
    <row r="308" spans="1:11" ht="31.5" x14ac:dyDescent="0.2">
      <c r="A308" s="163" t="s">
        <v>507</v>
      </c>
      <c r="B308" s="98" t="s">
        <v>436</v>
      </c>
      <c r="C308" s="98" t="s">
        <v>448</v>
      </c>
      <c r="D308" s="98" t="s">
        <v>862</v>
      </c>
      <c r="E308" s="98" t="s">
        <v>508</v>
      </c>
      <c r="F308" s="162">
        <v>0</v>
      </c>
      <c r="G308" s="162">
        <v>28585080</v>
      </c>
      <c r="H308" s="162">
        <v>0</v>
      </c>
    </row>
    <row r="309" spans="1:11" ht="15.75" x14ac:dyDescent="0.2">
      <c r="A309" s="163" t="s">
        <v>509</v>
      </c>
      <c r="B309" s="98" t="s">
        <v>436</v>
      </c>
      <c r="C309" s="98" t="s">
        <v>448</v>
      </c>
      <c r="D309" s="98" t="s">
        <v>862</v>
      </c>
      <c r="E309" s="98" t="s">
        <v>510</v>
      </c>
      <c r="F309" s="162">
        <v>0</v>
      </c>
      <c r="G309" s="162">
        <v>28585080</v>
      </c>
      <c r="H309" s="162">
        <v>0</v>
      </c>
    </row>
    <row r="310" spans="1:11" ht="31.5" x14ac:dyDescent="0.2">
      <c r="A310" s="163" t="s">
        <v>817</v>
      </c>
      <c r="B310" s="98" t="s">
        <v>436</v>
      </c>
      <c r="C310" s="98" t="s">
        <v>448</v>
      </c>
      <c r="D310" s="98" t="s">
        <v>783</v>
      </c>
      <c r="E310" s="164" t="s">
        <v>295</v>
      </c>
      <c r="F310" s="162">
        <v>20566967</v>
      </c>
      <c r="G310" s="162">
        <v>0</v>
      </c>
      <c r="H310" s="162">
        <v>0</v>
      </c>
    </row>
    <row r="311" spans="1:11" ht="31.5" x14ac:dyDescent="0.2">
      <c r="A311" s="163" t="s">
        <v>507</v>
      </c>
      <c r="B311" s="98" t="s">
        <v>436</v>
      </c>
      <c r="C311" s="98" t="s">
        <v>448</v>
      </c>
      <c r="D311" s="98" t="s">
        <v>783</v>
      </c>
      <c r="E311" s="98" t="s">
        <v>508</v>
      </c>
      <c r="F311" s="162">
        <v>20566967</v>
      </c>
      <c r="G311" s="162">
        <v>0</v>
      </c>
      <c r="H311" s="162">
        <v>0</v>
      </c>
      <c r="I311" s="99"/>
    </row>
    <row r="312" spans="1:11" ht="15.75" x14ac:dyDescent="0.2">
      <c r="A312" s="163" t="s">
        <v>509</v>
      </c>
      <c r="B312" s="98" t="s">
        <v>436</v>
      </c>
      <c r="C312" s="98" t="s">
        <v>448</v>
      </c>
      <c r="D312" s="98" t="s">
        <v>783</v>
      </c>
      <c r="E312" s="98" t="s">
        <v>510</v>
      </c>
      <c r="F312" s="162">
        <v>20566967</v>
      </c>
      <c r="G312" s="162">
        <v>0</v>
      </c>
      <c r="H312" s="162">
        <v>0</v>
      </c>
    </row>
    <row r="313" spans="1:11" ht="31.5" x14ac:dyDescent="0.2">
      <c r="A313" s="163" t="s">
        <v>523</v>
      </c>
      <c r="B313" s="98" t="s">
        <v>436</v>
      </c>
      <c r="C313" s="98" t="s">
        <v>448</v>
      </c>
      <c r="D313" s="98" t="s">
        <v>530</v>
      </c>
      <c r="E313" s="164" t="s">
        <v>295</v>
      </c>
      <c r="F313" s="162">
        <v>1185021.3999999999</v>
      </c>
      <c r="G313" s="162">
        <v>0</v>
      </c>
      <c r="H313" s="162">
        <v>0</v>
      </c>
      <c r="I313" s="99"/>
    </row>
    <row r="314" spans="1:11" ht="31.5" x14ac:dyDescent="0.2">
      <c r="A314" s="163" t="s">
        <v>507</v>
      </c>
      <c r="B314" s="98" t="s">
        <v>436</v>
      </c>
      <c r="C314" s="98" t="s">
        <v>448</v>
      </c>
      <c r="D314" s="98" t="s">
        <v>530</v>
      </c>
      <c r="E314" s="98" t="s">
        <v>508</v>
      </c>
      <c r="F314" s="162">
        <v>1185021.3999999999</v>
      </c>
      <c r="G314" s="162">
        <v>0</v>
      </c>
      <c r="H314" s="162">
        <v>0</v>
      </c>
    </row>
    <row r="315" spans="1:11" ht="15.75" x14ac:dyDescent="0.2">
      <c r="A315" s="163" t="s">
        <v>509</v>
      </c>
      <c r="B315" s="98" t="s">
        <v>436</v>
      </c>
      <c r="C315" s="98" t="s">
        <v>448</v>
      </c>
      <c r="D315" s="98" t="s">
        <v>530</v>
      </c>
      <c r="E315" s="98" t="s">
        <v>510</v>
      </c>
      <c r="F315" s="162">
        <v>1185021.3999999999</v>
      </c>
      <c r="G315" s="162">
        <v>0</v>
      </c>
      <c r="H315" s="162">
        <v>0</v>
      </c>
    </row>
    <row r="316" spans="1:11" ht="31.5" x14ac:dyDescent="0.2">
      <c r="A316" s="163" t="s">
        <v>523</v>
      </c>
      <c r="B316" s="98" t="s">
        <v>436</v>
      </c>
      <c r="C316" s="98" t="s">
        <v>448</v>
      </c>
      <c r="D316" s="98" t="s">
        <v>531</v>
      </c>
      <c r="E316" s="164" t="s">
        <v>295</v>
      </c>
      <c r="F316" s="162">
        <v>0</v>
      </c>
      <c r="G316" s="162">
        <v>1485027</v>
      </c>
      <c r="H316" s="162">
        <v>0</v>
      </c>
    </row>
    <row r="317" spans="1:11" ht="31.5" x14ac:dyDescent="0.2">
      <c r="A317" s="163" t="s">
        <v>507</v>
      </c>
      <c r="B317" s="98" t="s">
        <v>436</v>
      </c>
      <c r="C317" s="98" t="s">
        <v>448</v>
      </c>
      <c r="D317" s="98" t="s">
        <v>531</v>
      </c>
      <c r="E317" s="98" t="s">
        <v>508</v>
      </c>
      <c r="F317" s="162">
        <v>0</v>
      </c>
      <c r="G317" s="162">
        <v>1485027</v>
      </c>
      <c r="H317" s="162">
        <v>0</v>
      </c>
    </row>
    <row r="318" spans="1:11" ht="15.75" x14ac:dyDescent="0.2">
      <c r="A318" s="163" t="s">
        <v>509</v>
      </c>
      <c r="B318" s="98" t="s">
        <v>436</v>
      </c>
      <c r="C318" s="98" t="s">
        <v>448</v>
      </c>
      <c r="D318" s="98" t="s">
        <v>531</v>
      </c>
      <c r="E318" s="98" t="s">
        <v>510</v>
      </c>
      <c r="F318" s="162">
        <v>0</v>
      </c>
      <c r="G318" s="162">
        <v>1485027</v>
      </c>
      <c r="H318" s="162">
        <v>0</v>
      </c>
    </row>
    <row r="319" spans="1:11" ht="15.75" x14ac:dyDescent="0.2">
      <c r="A319" s="163" t="s">
        <v>861</v>
      </c>
      <c r="B319" s="98" t="s">
        <v>436</v>
      </c>
      <c r="C319" s="98" t="s">
        <v>448</v>
      </c>
      <c r="D319" s="98" t="s">
        <v>863</v>
      </c>
      <c r="E319" s="164" t="s">
        <v>295</v>
      </c>
      <c r="F319" s="162">
        <v>15609799.15</v>
      </c>
      <c r="G319" s="162">
        <v>0</v>
      </c>
      <c r="H319" s="162">
        <v>0</v>
      </c>
    </row>
    <row r="320" spans="1:11" ht="31.5" x14ac:dyDescent="0.2">
      <c r="A320" s="163" t="s">
        <v>322</v>
      </c>
      <c r="B320" s="98" t="s">
        <v>436</v>
      </c>
      <c r="C320" s="98" t="s">
        <v>448</v>
      </c>
      <c r="D320" s="98" t="s">
        <v>863</v>
      </c>
      <c r="E320" s="98" t="s">
        <v>323</v>
      </c>
      <c r="F320" s="162">
        <v>15609799.15</v>
      </c>
      <c r="G320" s="162">
        <v>0</v>
      </c>
      <c r="H320" s="162">
        <v>0</v>
      </c>
      <c r="I320" s="99"/>
      <c r="J320" s="99"/>
      <c r="K320" s="99"/>
    </row>
    <row r="321" spans="1:9" ht="31.5" x14ac:dyDescent="0.2">
      <c r="A321" s="163" t="s">
        <v>324</v>
      </c>
      <c r="B321" s="98" t="s">
        <v>436</v>
      </c>
      <c r="C321" s="98" t="s">
        <v>448</v>
      </c>
      <c r="D321" s="98" t="s">
        <v>863</v>
      </c>
      <c r="E321" s="98" t="s">
        <v>325</v>
      </c>
      <c r="F321" s="162">
        <v>15609799.15</v>
      </c>
      <c r="G321" s="162">
        <v>0</v>
      </c>
      <c r="H321" s="162">
        <v>0</v>
      </c>
    </row>
    <row r="322" spans="1:9" ht="15.75" x14ac:dyDescent="0.2">
      <c r="A322" s="163" t="s">
        <v>532</v>
      </c>
      <c r="B322" s="98" t="s">
        <v>436</v>
      </c>
      <c r="C322" s="98" t="s">
        <v>448</v>
      </c>
      <c r="D322" s="98" t="s">
        <v>533</v>
      </c>
      <c r="E322" s="164" t="s">
        <v>295</v>
      </c>
      <c r="F322" s="162">
        <v>2077006.12</v>
      </c>
      <c r="G322" s="162">
        <v>0</v>
      </c>
      <c r="H322" s="162">
        <v>0</v>
      </c>
    </row>
    <row r="323" spans="1:9" ht="31.5" x14ac:dyDescent="0.2">
      <c r="A323" s="163" t="s">
        <v>322</v>
      </c>
      <c r="B323" s="98" t="s">
        <v>436</v>
      </c>
      <c r="C323" s="98" t="s">
        <v>448</v>
      </c>
      <c r="D323" s="98" t="s">
        <v>533</v>
      </c>
      <c r="E323" s="98" t="s">
        <v>323</v>
      </c>
      <c r="F323" s="162">
        <v>2077006.12</v>
      </c>
      <c r="G323" s="162">
        <v>0</v>
      </c>
      <c r="H323" s="162">
        <v>0</v>
      </c>
    </row>
    <row r="324" spans="1:9" ht="31.5" x14ac:dyDescent="0.2">
      <c r="A324" s="163" t="s">
        <v>324</v>
      </c>
      <c r="B324" s="98" t="s">
        <v>436</v>
      </c>
      <c r="C324" s="98" t="s">
        <v>448</v>
      </c>
      <c r="D324" s="98" t="s">
        <v>533</v>
      </c>
      <c r="E324" s="98" t="s">
        <v>325</v>
      </c>
      <c r="F324" s="162">
        <v>2077006.12</v>
      </c>
      <c r="G324" s="162">
        <v>0</v>
      </c>
      <c r="H324" s="162">
        <v>0</v>
      </c>
    </row>
    <row r="325" spans="1:9" ht="31.5" x14ac:dyDescent="0.2">
      <c r="A325" s="163" t="s">
        <v>920</v>
      </c>
      <c r="B325" s="98" t="s">
        <v>436</v>
      </c>
      <c r="C325" s="98" t="s">
        <v>448</v>
      </c>
      <c r="D325" s="98" t="s">
        <v>921</v>
      </c>
      <c r="E325" s="164" t="s">
        <v>295</v>
      </c>
      <c r="F325" s="162">
        <v>210000</v>
      </c>
      <c r="G325" s="162">
        <v>0</v>
      </c>
      <c r="H325" s="162">
        <v>0</v>
      </c>
    </row>
    <row r="326" spans="1:9" ht="15.75" x14ac:dyDescent="0.2">
      <c r="A326" s="163" t="s">
        <v>326</v>
      </c>
      <c r="B326" s="98" t="s">
        <v>436</v>
      </c>
      <c r="C326" s="98" t="s">
        <v>448</v>
      </c>
      <c r="D326" s="98" t="s">
        <v>921</v>
      </c>
      <c r="E326" s="98" t="s">
        <v>327</v>
      </c>
      <c r="F326" s="162">
        <v>210000</v>
      </c>
      <c r="G326" s="162">
        <v>0</v>
      </c>
      <c r="H326" s="162">
        <v>0</v>
      </c>
    </row>
    <row r="327" spans="1:9" ht="15.75" x14ac:dyDescent="0.2">
      <c r="A327" s="163" t="s">
        <v>922</v>
      </c>
      <c r="B327" s="98" t="s">
        <v>436</v>
      </c>
      <c r="C327" s="98" t="s">
        <v>448</v>
      </c>
      <c r="D327" s="98" t="s">
        <v>921</v>
      </c>
      <c r="E327" s="98" t="s">
        <v>923</v>
      </c>
      <c r="F327" s="162">
        <v>210000</v>
      </c>
      <c r="G327" s="162">
        <v>0</v>
      </c>
      <c r="H327" s="162">
        <v>0</v>
      </c>
    </row>
    <row r="328" spans="1:9" ht="15.75" x14ac:dyDescent="0.2">
      <c r="A328" s="165" t="s">
        <v>784</v>
      </c>
      <c r="B328" s="98" t="s">
        <v>436</v>
      </c>
      <c r="C328" s="98" t="s">
        <v>356</v>
      </c>
      <c r="D328" s="98" t="s">
        <v>295</v>
      </c>
      <c r="E328" s="98" t="s">
        <v>295</v>
      </c>
      <c r="F328" s="162">
        <v>1023459.07</v>
      </c>
      <c r="G328" s="162">
        <v>470399.07</v>
      </c>
      <c r="H328" s="162">
        <v>470399.07</v>
      </c>
    </row>
    <row r="329" spans="1:9" ht="15.75" x14ac:dyDescent="0.2">
      <c r="A329" s="163" t="s">
        <v>957</v>
      </c>
      <c r="B329" s="98" t="s">
        <v>436</v>
      </c>
      <c r="C329" s="98" t="s">
        <v>356</v>
      </c>
      <c r="D329" s="98" t="s">
        <v>958</v>
      </c>
      <c r="E329" s="164" t="s">
        <v>295</v>
      </c>
      <c r="F329" s="162">
        <v>94699.07</v>
      </c>
      <c r="G329" s="162">
        <v>94699.07</v>
      </c>
      <c r="H329" s="162">
        <v>94699.07</v>
      </c>
    </row>
    <row r="330" spans="1:9" ht="31.5" x14ac:dyDescent="0.2">
      <c r="A330" s="163" t="s">
        <v>322</v>
      </c>
      <c r="B330" s="98" t="s">
        <v>436</v>
      </c>
      <c r="C330" s="98" t="s">
        <v>356</v>
      </c>
      <c r="D330" s="98" t="s">
        <v>958</v>
      </c>
      <c r="E330" s="98" t="s">
        <v>323</v>
      </c>
      <c r="F330" s="162">
        <v>94699.07</v>
      </c>
      <c r="G330" s="162">
        <v>94699.07</v>
      </c>
      <c r="H330" s="162">
        <v>94699.07</v>
      </c>
    </row>
    <row r="331" spans="1:9" ht="31.5" x14ac:dyDescent="0.2">
      <c r="A331" s="163" t="s">
        <v>324</v>
      </c>
      <c r="B331" s="98" t="s">
        <v>436</v>
      </c>
      <c r="C331" s="98" t="s">
        <v>356</v>
      </c>
      <c r="D331" s="98" t="s">
        <v>958</v>
      </c>
      <c r="E331" s="98" t="s">
        <v>325</v>
      </c>
      <c r="F331" s="162">
        <v>94699.07</v>
      </c>
      <c r="G331" s="162">
        <v>94699.07</v>
      </c>
      <c r="H331" s="162">
        <v>94699.07</v>
      </c>
    </row>
    <row r="332" spans="1:9" ht="15.75" x14ac:dyDescent="0.2">
      <c r="A332" s="163" t="s">
        <v>785</v>
      </c>
      <c r="B332" s="98" t="s">
        <v>436</v>
      </c>
      <c r="C332" s="98" t="s">
        <v>356</v>
      </c>
      <c r="D332" s="98" t="s">
        <v>786</v>
      </c>
      <c r="E332" s="164" t="s">
        <v>295</v>
      </c>
      <c r="F332" s="162">
        <v>928760</v>
      </c>
      <c r="G332" s="162">
        <v>375700</v>
      </c>
      <c r="H332" s="162">
        <v>375700</v>
      </c>
    </row>
    <row r="333" spans="1:9" ht="31.5" x14ac:dyDescent="0.2">
      <c r="A333" s="163" t="s">
        <v>322</v>
      </c>
      <c r="B333" s="98" t="s">
        <v>436</v>
      </c>
      <c r="C333" s="98" t="s">
        <v>356</v>
      </c>
      <c r="D333" s="98" t="s">
        <v>786</v>
      </c>
      <c r="E333" s="98" t="s">
        <v>323</v>
      </c>
      <c r="F333" s="162">
        <v>928760</v>
      </c>
      <c r="G333" s="162">
        <v>375700</v>
      </c>
      <c r="H333" s="162">
        <v>375700</v>
      </c>
      <c r="I333" s="99"/>
    </row>
    <row r="334" spans="1:9" ht="31.5" x14ac:dyDescent="0.2">
      <c r="A334" s="163" t="s">
        <v>324</v>
      </c>
      <c r="B334" s="98" t="s">
        <v>436</v>
      </c>
      <c r="C334" s="98" t="s">
        <v>356</v>
      </c>
      <c r="D334" s="98" t="s">
        <v>786</v>
      </c>
      <c r="E334" s="98" t="s">
        <v>325</v>
      </c>
      <c r="F334" s="162">
        <v>928760</v>
      </c>
      <c r="G334" s="162">
        <v>375700</v>
      </c>
      <c r="H334" s="162">
        <v>375700</v>
      </c>
    </row>
    <row r="335" spans="1:9" ht="15.75" x14ac:dyDescent="0.2">
      <c r="A335" s="165" t="s">
        <v>534</v>
      </c>
      <c r="B335" s="98" t="s">
        <v>436</v>
      </c>
      <c r="C335" s="98" t="s">
        <v>436</v>
      </c>
      <c r="D335" s="98" t="s">
        <v>295</v>
      </c>
      <c r="E335" s="98" t="s">
        <v>295</v>
      </c>
      <c r="F335" s="162">
        <v>38775419.909999996</v>
      </c>
      <c r="G335" s="162">
        <v>10099623.380000001</v>
      </c>
      <c r="H335" s="162">
        <v>13002891</v>
      </c>
    </row>
    <row r="336" spans="1:9" ht="31.5" x14ac:dyDescent="0.2">
      <c r="A336" s="163" t="s">
        <v>915</v>
      </c>
      <c r="B336" s="98" t="s">
        <v>436</v>
      </c>
      <c r="C336" s="98" t="s">
        <v>436</v>
      </c>
      <c r="D336" s="98" t="s">
        <v>945</v>
      </c>
      <c r="E336" s="164" t="s">
        <v>295</v>
      </c>
      <c r="F336" s="162">
        <v>3650000</v>
      </c>
      <c r="G336" s="162">
        <v>0</v>
      </c>
      <c r="H336" s="162">
        <v>0</v>
      </c>
    </row>
    <row r="337" spans="1:9" ht="31.5" x14ac:dyDescent="0.2">
      <c r="A337" s="163" t="s">
        <v>322</v>
      </c>
      <c r="B337" s="98" t="s">
        <v>436</v>
      </c>
      <c r="C337" s="98" t="s">
        <v>436</v>
      </c>
      <c r="D337" s="98" t="s">
        <v>945</v>
      </c>
      <c r="E337" s="98" t="s">
        <v>323</v>
      </c>
      <c r="F337" s="162">
        <v>3650000</v>
      </c>
      <c r="G337" s="162">
        <v>0</v>
      </c>
      <c r="H337" s="162">
        <v>0</v>
      </c>
    </row>
    <row r="338" spans="1:9" ht="31.5" x14ac:dyDescent="0.2">
      <c r="A338" s="163" t="s">
        <v>324</v>
      </c>
      <c r="B338" s="98" t="s">
        <v>436</v>
      </c>
      <c r="C338" s="98" t="s">
        <v>436</v>
      </c>
      <c r="D338" s="98" t="s">
        <v>945</v>
      </c>
      <c r="E338" s="98" t="s">
        <v>325</v>
      </c>
      <c r="F338" s="162">
        <v>3650000</v>
      </c>
      <c r="G338" s="162">
        <v>0</v>
      </c>
      <c r="H338" s="162">
        <v>0</v>
      </c>
    </row>
    <row r="339" spans="1:9" ht="31.5" x14ac:dyDescent="0.2">
      <c r="A339" s="163" t="s">
        <v>523</v>
      </c>
      <c r="B339" s="98" t="s">
        <v>436</v>
      </c>
      <c r="C339" s="98" t="s">
        <v>436</v>
      </c>
      <c r="D339" s="98" t="s">
        <v>916</v>
      </c>
      <c r="E339" s="164" t="s">
        <v>295</v>
      </c>
      <c r="F339" s="162">
        <v>16360980</v>
      </c>
      <c r="G339" s="162">
        <v>0</v>
      </c>
      <c r="H339" s="162">
        <v>0</v>
      </c>
    </row>
    <row r="340" spans="1:9" ht="31.5" x14ac:dyDescent="0.2">
      <c r="A340" s="163" t="s">
        <v>507</v>
      </c>
      <c r="B340" s="98" t="s">
        <v>436</v>
      </c>
      <c r="C340" s="98" t="s">
        <v>436</v>
      </c>
      <c r="D340" s="98" t="s">
        <v>916</v>
      </c>
      <c r="E340" s="98" t="s">
        <v>508</v>
      </c>
      <c r="F340" s="162">
        <v>16360980</v>
      </c>
      <c r="G340" s="162">
        <v>0</v>
      </c>
      <c r="H340" s="162">
        <v>0</v>
      </c>
    </row>
    <row r="341" spans="1:9" ht="94.5" x14ac:dyDescent="0.2">
      <c r="A341" s="163" t="s">
        <v>917</v>
      </c>
      <c r="B341" s="98" t="s">
        <v>436</v>
      </c>
      <c r="C341" s="98" t="s">
        <v>436</v>
      </c>
      <c r="D341" s="98" t="s">
        <v>916</v>
      </c>
      <c r="E341" s="98" t="s">
        <v>918</v>
      </c>
      <c r="F341" s="162">
        <v>16360980</v>
      </c>
      <c r="G341" s="162">
        <v>0</v>
      </c>
      <c r="H341" s="162">
        <v>0</v>
      </c>
    </row>
    <row r="342" spans="1:9" ht="31.5" x14ac:dyDescent="0.2">
      <c r="A342" s="163" t="s">
        <v>535</v>
      </c>
      <c r="B342" s="98" t="s">
        <v>436</v>
      </c>
      <c r="C342" s="98" t="s">
        <v>436</v>
      </c>
      <c r="D342" s="98" t="s">
        <v>787</v>
      </c>
      <c r="E342" s="164" t="s">
        <v>295</v>
      </c>
      <c r="F342" s="162">
        <v>18764439.91</v>
      </c>
      <c r="G342" s="162">
        <v>10099623.380000001</v>
      </c>
      <c r="H342" s="162">
        <v>13002891</v>
      </c>
    </row>
    <row r="343" spans="1:9" ht="15.75" x14ac:dyDescent="0.2">
      <c r="A343" s="163" t="s">
        <v>326</v>
      </c>
      <c r="B343" s="98" t="s">
        <v>436</v>
      </c>
      <c r="C343" s="98" t="s">
        <v>436</v>
      </c>
      <c r="D343" s="98" t="s">
        <v>787</v>
      </c>
      <c r="E343" s="98" t="s">
        <v>327</v>
      </c>
      <c r="F343" s="162">
        <v>18764439.91</v>
      </c>
      <c r="G343" s="162">
        <v>10099623.380000001</v>
      </c>
      <c r="H343" s="162">
        <v>13002891</v>
      </c>
    </row>
    <row r="344" spans="1:9" ht="78.75" customHeight="1" x14ac:dyDescent="0.2">
      <c r="A344" s="163" t="s">
        <v>497</v>
      </c>
      <c r="B344" s="98" t="s">
        <v>436</v>
      </c>
      <c r="C344" s="98" t="s">
        <v>436</v>
      </c>
      <c r="D344" s="98" t="s">
        <v>787</v>
      </c>
      <c r="E344" s="98" t="s">
        <v>498</v>
      </c>
      <c r="F344" s="162">
        <v>18764439.91</v>
      </c>
      <c r="G344" s="162">
        <v>10099623.380000001</v>
      </c>
      <c r="H344" s="162">
        <v>13002891</v>
      </c>
    </row>
    <row r="345" spans="1:9" ht="15.75" x14ac:dyDescent="0.2">
      <c r="A345" s="165" t="s">
        <v>536</v>
      </c>
      <c r="B345" s="98" t="s">
        <v>315</v>
      </c>
      <c r="C345" s="98" t="s">
        <v>295</v>
      </c>
      <c r="D345" s="98" t="s">
        <v>295</v>
      </c>
      <c r="E345" s="98" t="s">
        <v>295</v>
      </c>
      <c r="F345" s="162">
        <v>3735182.28</v>
      </c>
      <c r="G345" s="162">
        <v>735028.93</v>
      </c>
      <c r="H345" s="162">
        <v>735028.93</v>
      </c>
    </row>
    <row r="346" spans="1:9" ht="15.75" x14ac:dyDescent="0.2">
      <c r="A346" s="165" t="s">
        <v>961</v>
      </c>
      <c r="B346" s="98" t="s">
        <v>315</v>
      </c>
      <c r="C346" s="98" t="s">
        <v>313</v>
      </c>
      <c r="D346" s="98" t="s">
        <v>295</v>
      </c>
      <c r="E346" s="98" t="s">
        <v>295</v>
      </c>
      <c r="F346" s="162">
        <v>35028.93</v>
      </c>
      <c r="G346" s="162">
        <v>35028.93</v>
      </c>
      <c r="H346" s="162">
        <v>35028.93</v>
      </c>
    </row>
    <row r="347" spans="1:9" ht="15.75" x14ac:dyDescent="0.2">
      <c r="A347" s="163" t="s">
        <v>773</v>
      </c>
      <c r="B347" s="98" t="s">
        <v>315</v>
      </c>
      <c r="C347" s="98" t="s">
        <v>313</v>
      </c>
      <c r="D347" s="98" t="s">
        <v>774</v>
      </c>
      <c r="E347" s="164" t="s">
        <v>295</v>
      </c>
      <c r="F347" s="162">
        <v>35028.93</v>
      </c>
      <c r="G347" s="162">
        <v>35028.93</v>
      </c>
      <c r="H347" s="162">
        <v>35028.93</v>
      </c>
    </row>
    <row r="348" spans="1:9" ht="31.5" x14ac:dyDescent="0.2">
      <c r="A348" s="163" t="s">
        <v>322</v>
      </c>
      <c r="B348" s="98" t="s">
        <v>315</v>
      </c>
      <c r="C348" s="98" t="s">
        <v>313</v>
      </c>
      <c r="D348" s="98" t="s">
        <v>774</v>
      </c>
      <c r="E348" s="98" t="s">
        <v>323</v>
      </c>
      <c r="F348" s="162">
        <v>35028.93</v>
      </c>
      <c r="G348" s="162">
        <v>35028.93</v>
      </c>
      <c r="H348" s="162">
        <v>35028.93</v>
      </c>
    </row>
    <row r="349" spans="1:9" ht="31.5" x14ac:dyDescent="0.2">
      <c r="A349" s="163" t="s">
        <v>324</v>
      </c>
      <c r="B349" s="98" t="s">
        <v>315</v>
      </c>
      <c r="C349" s="98" t="s">
        <v>313</v>
      </c>
      <c r="D349" s="98" t="s">
        <v>774</v>
      </c>
      <c r="E349" s="98" t="s">
        <v>325</v>
      </c>
      <c r="F349" s="162">
        <v>35028.93</v>
      </c>
      <c r="G349" s="162">
        <v>35028.93</v>
      </c>
      <c r="H349" s="162">
        <v>35028.93</v>
      </c>
      <c r="I349" s="99"/>
    </row>
    <row r="350" spans="1:9" ht="15.75" x14ac:dyDescent="0.2">
      <c r="A350" s="165" t="s">
        <v>537</v>
      </c>
      <c r="B350" s="98" t="s">
        <v>315</v>
      </c>
      <c r="C350" s="98" t="s">
        <v>436</v>
      </c>
      <c r="D350" s="98" t="s">
        <v>295</v>
      </c>
      <c r="E350" s="98" t="s">
        <v>295</v>
      </c>
      <c r="F350" s="162">
        <v>3700153.35</v>
      </c>
      <c r="G350" s="162">
        <v>700000</v>
      </c>
      <c r="H350" s="162">
        <v>700000</v>
      </c>
      <c r="I350" s="99"/>
    </row>
    <row r="351" spans="1:9" ht="15.75" x14ac:dyDescent="0.2">
      <c r="A351" s="163" t="s">
        <v>538</v>
      </c>
      <c r="B351" s="98" t="s">
        <v>315</v>
      </c>
      <c r="C351" s="98" t="s">
        <v>436</v>
      </c>
      <c r="D351" s="98" t="s">
        <v>539</v>
      </c>
      <c r="E351" s="164" t="s">
        <v>295</v>
      </c>
      <c r="F351" s="162">
        <v>3700153.35</v>
      </c>
      <c r="G351" s="162">
        <v>700000</v>
      </c>
      <c r="H351" s="162">
        <v>700000</v>
      </c>
    </row>
    <row r="352" spans="1:9" ht="31.5" x14ac:dyDescent="0.2">
      <c r="A352" s="163" t="s">
        <v>322</v>
      </c>
      <c r="B352" s="98" t="s">
        <v>315</v>
      </c>
      <c r="C352" s="98" t="s">
        <v>436</v>
      </c>
      <c r="D352" s="98" t="s">
        <v>539</v>
      </c>
      <c r="E352" s="98" t="s">
        <v>323</v>
      </c>
      <c r="F352" s="162">
        <v>3700153.35</v>
      </c>
      <c r="G352" s="162">
        <v>700000</v>
      </c>
      <c r="H352" s="162">
        <v>700000</v>
      </c>
    </row>
    <row r="353" spans="1:12" ht="31.5" x14ac:dyDescent="0.2">
      <c r="A353" s="163" t="s">
        <v>324</v>
      </c>
      <c r="B353" s="98" t="s">
        <v>315</v>
      </c>
      <c r="C353" s="98" t="s">
        <v>436</v>
      </c>
      <c r="D353" s="98" t="s">
        <v>539</v>
      </c>
      <c r="E353" s="98" t="s">
        <v>325</v>
      </c>
      <c r="F353" s="162">
        <v>3700153.35</v>
      </c>
      <c r="G353" s="162">
        <v>700000</v>
      </c>
      <c r="H353" s="162">
        <v>700000</v>
      </c>
    </row>
    <row r="354" spans="1:12" ht="15.75" x14ac:dyDescent="0.2">
      <c r="A354" s="165" t="s">
        <v>368</v>
      </c>
      <c r="B354" s="98" t="s">
        <v>369</v>
      </c>
      <c r="C354" s="98" t="s">
        <v>295</v>
      </c>
      <c r="D354" s="98" t="s">
        <v>295</v>
      </c>
      <c r="E354" s="98" t="s">
        <v>295</v>
      </c>
      <c r="F354" s="162">
        <v>1856095914.1099999</v>
      </c>
      <c r="G354" s="162">
        <v>1663303464.77</v>
      </c>
      <c r="H354" s="162">
        <v>1661656693.97</v>
      </c>
    </row>
    <row r="355" spans="1:12" ht="15.75" x14ac:dyDescent="0.2">
      <c r="A355" s="165" t="s">
        <v>540</v>
      </c>
      <c r="B355" s="98" t="s">
        <v>369</v>
      </c>
      <c r="C355" s="98" t="s">
        <v>313</v>
      </c>
      <c r="D355" s="98" t="s">
        <v>295</v>
      </c>
      <c r="E355" s="98" t="s">
        <v>295</v>
      </c>
      <c r="F355" s="162">
        <v>437673838.94999999</v>
      </c>
      <c r="G355" s="162">
        <v>464190059.38</v>
      </c>
      <c r="H355" s="162">
        <v>416174146</v>
      </c>
    </row>
    <row r="356" spans="1:12" ht="15.75" x14ac:dyDescent="0.2">
      <c r="A356" s="163" t="s">
        <v>864</v>
      </c>
      <c r="B356" s="98" t="s">
        <v>369</v>
      </c>
      <c r="C356" s="98" t="s">
        <v>313</v>
      </c>
      <c r="D356" s="98" t="s">
        <v>865</v>
      </c>
      <c r="E356" s="164" t="s">
        <v>295</v>
      </c>
      <c r="F356" s="162">
        <v>74492398.739999995</v>
      </c>
      <c r="G356" s="162">
        <v>50114913.380000003</v>
      </c>
      <c r="H356" s="162">
        <v>0</v>
      </c>
    </row>
    <row r="357" spans="1:12" ht="31.5" x14ac:dyDescent="0.2">
      <c r="A357" s="163" t="s">
        <v>507</v>
      </c>
      <c r="B357" s="98" t="s">
        <v>369</v>
      </c>
      <c r="C357" s="98" t="s">
        <v>313</v>
      </c>
      <c r="D357" s="98" t="s">
        <v>865</v>
      </c>
      <c r="E357" s="98" t="s">
        <v>508</v>
      </c>
      <c r="F357" s="162">
        <v>74492398.739999995</v>
      </c>
      <c r="G357" s="162">
        <v>50114913.380000003</v>
      </c>
      <c r="H357" s="162">
        <v>0</v>
      </c>
    </row>
    <row r="358" spans="1:12" ht="15.75" x14ac:dyDescent="0.2">
      <c r="A358" s="163" t="s">
        <v>509</v>
      </c>
      <c r="B358" s="98" t="s">
        <v>369</v>
      </c>
      <c r="C358" s="98" t="s">
        <v>313</v>
      </c>
      <c r="D358" s="98" t="s">
        <v>865</v>
      </c>
      <c r="E358" s="98" t="s">
        <v>510</v>
      </c>
      <c r="F358" s="162">
        <v>74492398.739999995</v>
      </c>
      <c r="G358" s="162">
        <v>50114913.380000003</v>
      </c>
      <c r="H358" s="162">
        <v>0</v>
      </c>
    </row>
    <row r="359" spans="1:12" ht="47.25" customHeight="1" x14ac:dyDescent="0.2">
      <c r="A359" s="163" t="s">
        <v>571</v>
      </c>
      <c r="B359" s="98" t="s">
        <v>369</v>
      </c>
      <c r="C359" s="98" t="s">
        <v>313</v>
      </c>
      <c r="D359" s="98" t="s">
        <v>572</v>
      </c>
      <c r="E359" s="164" t="s">
        <v>295</v>
      </c>
      <c r="F359" s="162">
        <v>329379746</v>
      </c>
      <c r="G359" s="162">
        <v>380756135</v>
      </c>
      <c r="H359" s="162">
        <v>380756135</v>
      </c>
    </row>
    <row r="360" spans="1:12" ht="31.5" x14ac:dyDescent="0.2">
      <c r="A360" s="163" t="s">
        <v>373</v>
      </c>
      <c r="B360" s="98" t="s">
        <v>369</v>
      </c>
      <c r="C360" s="98" t="s">
        <v>313</v>
      </c>
      <c r="D360" s="98" t="s">
        <v>572</v>
      </c>
      <c r="E360" s="98" t="s">
        <v>374</v>
      </c>
      <c r="F360" s="162">
        <v>329379746</v>
      </c>
      <c r="G360" s="162">
        <v>380756135</v>
      </c>
      <c r="H360" s="162">
        <v>380756135</v>
      </c>
    </row>
    <row r="361" spans="1:12" ht="15.75" x14ac:dyDescent="0.2">
      <c r="A361" s="163" t="s">
        <v>375</v>
      </c>
      <c r="B361" s="98" t="s">
        <v>369</v>
      </c>
      <c r="C361" s="98" t="s">
        <v>313</v>
      </c>
      <c r="D361" s="98" t="s">
        <v>572</v>
      </c>
      <c r="E361" s="98" t="s">
        <v>376</v>
      </c>
      <c r="F361" s="162">
        <v>284991134.36000001</v>
      </c>
      <c r="G361" s="162">
        <v>331096022.36000001</v>
      </c>
      <c r="H361" s="162">
        <v>331096022.36000001</v>
      </c>
    </row>
    <row r="362" spans="1:12" ht="15.75" x14ac:dyDescent="0.2">
      <c r="A362" s="163" t="s">
        <v>416</v>
      </c>
      <c r="B362" s="98" t="s">
        <v>369</v>
      </c>
      <c r="C362" s="98" t="s">
        <v>313</v>
      </c>
      <c r="D362" s="98" t="s">
        <v>572</v>
      </c>
      <c r="E362" s="98" t="s">
        <v>417</v>
      </c>
      <c r="F362" s="162">
        <v>44388611.640000001</v>
      </c>
      <c r="G362" s="162">
        <v>49660112.640000001</v>
      </c>
      <c r="H362" s="162">
        <v>49660112.640000001</v>
      </c>
      <c r="J362" s="99"/>
      <c r="K362" s="99"/>
      <c r="L362" s="99"/>
    </row>
    <row r="363" spans="1:12" ht="15.75" x14ac:dyDescent="0.2">
      <c r="A363" s="163" t="s">
        <v>573</v>
      </c>
      <c r="B363" s="98" t="s">
        <v>369</v>
      </c>
      <c r="C363" s="98" t="s">
        <v>313</v>
      </c>
      <c r="D363" s="98" t="s">
        <v>574</v>
      </c>
      <c r="E363" s="164" t="s">
        <v>295</v>
      </c>
      <c r="F363" s="162">
        <v>16417487.109999999</v>
      </c>
      <c r="G363" s="162">
        <v>15628057</v>
      </c>
      <c r="H363" s="162">
        <v>17727057</v>
      </c>
    </row>
    <row r="364" spans="1:12" ht="31.5" x14ac:dyDescent="0.2">
      <c r="A364" s="163" t="s">
        <v>373</v>
      </c>
      <c r="B364" s="98" t="s">
        <v>369</v>
      </c>
      <c r="C364" s="98" t="s">
        <v>313</v>
      </c>
      <c r="D364" s="98" t="s">
        <v>574</v>
      </c>
      <c r="E364" s="98" t="s">
        <v>374</v>
      </c>
      <c r="F364" s="162">
        <v>16417487.109999999</v>
      </c>
      <c r="G364" s="162">
        <v>15628057</v>
      </c>
      <c r="H364" s="162">
        <v>17727057</v>
      </c>
    </row>
    <row r="365" spans="1:12" ht="15.75" x14ac:dyDescent="0.2">
      <c r="A365" s="163" t="s">
        <v>375</v>
      </c>
      <c r="B365" s="98" t="s">
        <v>369</v>
      </c>
      <c r="C365" s="98" t="s">
        <v>313</v>
      </c>
      <c r="D365" s="98" t="s">
        <v>574</v>
      </c>
      <c r="E365" s="98" t="s">
        <v>376</v>
      </c>
      <c r="F365" s="162">
        <v>11898635.109999999</v>
      </c>
      <c r="G365" s="162">
        <v>10387876</v>
      </c>
      <c r="H365" s="162">
        <v>11087876</v>
      </c>
    </row>
    <row r="366" spans="1:12" ht="31.5" customHeight="1" x14ac:dyDescent="0.2">
      <c r="A366" s="163" t="s">
        <v>416</v>
      </c>
      <c r="B366" s="98" t="s">
        <v>369</v>
      </c>
      <c r="C366" s="98" t="s">
        <v>313</v>
      </c>
      <c r="D366" s="98" t="s">
        <v>574</v>
      </c>
      <c r="E366" s="98" t="s">
        <v>417</v>
      </c>
      <c r="F366" s="162">
        <v>4518852</v>
      </c>
      <c r="G366" s="162">
        <v>5240181</v>
      </c>
      <c r="H366" s="162">
        <v>6639181</v>
      </c>
    </row>
    <row r="367" spans="1:12" ht="15.75" x14ac:dyDescent="0.2">
      <c r="A367" s="163" t="s">
        <v>575</v>
      </c>
      <c r="B367" s="98" t="s">
        <v>369</v>
      </c>
      <c r="C367" s="98" t="s">
        <v>313</v>
      </c>
      <c r="D367" s="98" t="s">
        <v>576</v>
      </c>
      <c r="E367" s="164" t="s">
        <v>295</v>
      </c>
      <c r="F367" s="162">
        <v>13454998</v>
      </c>
      <c r="G367" s="162">
        <v>16847354</v>
      </c>
      <c r="H367" s="162">
        <v>16847354</v>
      </c>
    </row>
    <row r="368" spans="1:12" ht="31.5" x14ac:dyDescent="0.2">
      <c r="A368" s="163" t="s">
        <v>373</v>
      </c>
      <c r="B368" s="98" t="s">
        <v>369</v>
      </c>
      <c r="C368" s="98" t="s">
        <v>313</v>
      </c>
      <c r="D368" s="98" t="s">
        <v>576</v>
      </c>
      <c r="E368" s="98" t="s">
        <v>374</v>
      </c>
      <c r="F368" s="162">
        <v>13454998</v>
      </c>
      <c r="G368" s="162">
        <v>16847354</v>
      </c>
      <c r="H368" s="162">
        <v>16847354</v>
      </c>
    </row>
    <row r="369" spans="1:8" ht="15.75" x14ac:dyDescent="0.2">
      <c r="A369" s="163" t="s">
        <v>375</v>
      </c>
      <c r="B369" s="98" t="s">
        <v>369</v>
      </c>
      <c r="C369" s="98" t="s">
        <v>313</v>
      </c>
      <c r="D369" s="98" t="s">
        <v>576</v>
      </c>
      <c r="E369" s="98" t="s">
        <v>376</v>
      </c>
      <c r="F369" s="162">
        <v>11264130</v>
      </c>
      <c r="G369" s="162">
        <v>14431595</v>
      </c>
      <c r="H369" s="162">
        <v>14431595</v>
      </c>
    </row>
    <row r="370" spans="1:8" ht="15.75" x14ac:dyDescent="0.2">
      <c r="A370" s="163" t="s">
        <v>416</v>
      </c>
      <c r="B370" s="98" t="s">
        <v>369</v>
      </c>
      <c r="C370" s="98" t="s">
        <v>313</v>
      </c>
      <c r="D370" s="98" t="s">
        <v>576</v>
      </c>
      <c r="E370" s="98" t="s">
        <v>417</v>
      </c>
      <c r="F370" s="162">
        <v>2190868</v>
      </c>
      <c r="G370" s="162">
        <v>2415759</v>
      </c>
      <c r="H370" s="162">
        <v>2415759</v>
      </c>
    </row>
    <row r="371" spans="1:8" ht="94.5" x14ac:dyDescent="0.2">
      <c r="A371" s="163" t="s">
        <v>382</v>
      </c>
      <c r="B371" s="98" t="s">
        <v>369</v>
      </c>
      <c r="C371" s="98" t="s">
        <v>313</v>
      </c>
      <c r="D371" s="98" t="s">
        <v>595</v>
      </c>
      <c r="E371" s="164" t="s">
        <v>295</v>
      </c>
      <c r="F371" s="162">
        <v>639400</v>
      </c>
      <c r="G371" s="162">
        <v>843600</v>
      </c>
      <c r="H371" s="162">
        <v>843600</v>
      </c>
    </row>
    <row r="372" spans="1:8" ht="31.5" x14ac:dyDescent="0.2">
      <c r="A372" s="163" t="s">
        <v>373</v>
      </c>
      <c r="B372" s="98" t="s">
        <v>369</v>
      </c>
      <c r="C372" s="98" t="s">
        <v>313</v>
      </c>
      <c r="D372" s="98" t="s">
        <v>595</v>
      </c>
      <c r="E372" s="98" t="s">
        <v>374</v>
      </c>
      <c r="F372" s="162">
        <v>639400</v>
      </c>
      <c r="G372" s="162">
        <v>843600</v>
      </c>
      <c r="H372" s="162">
        <v>843600</v>
      </c>
    </row>
    <row r="373" spans="1:8" ht="15.75" x14ac:dyDescent="0.2">
      <c r="A373" s="163" t="s">
        <v>375</v>
      </c>
      <c r="B373" s="98" t="s">
        <v>369</v>
      </c>
      <c r="C373" s="98" t="s">
        <v>313</v>
      </c>
      <c r="D373" s="98" t="s">
        <v>595</v>
      </c>
      <c r="E373" s="98" t="s">
        <v>376</v>
      </c>
      <c r="F373" s="162">
        <v>347600</v>
      </c>
      <c r="G373" s="162">
        <v>507600</v>
      </c>
      <c r="H373" s="162">
        <v>507600</v>
      </c>
    </row>
    <row r="374" spans="1:8" ht="15.75" x14ac:dyDescent="0.2">
      <c r="A374" s="163" t="s">
        <v>416</v>
      </c>
      <c r="B374" s="98" t="s">
        <v>369</v>
      </c>
      <c r="C374" s="98" t="s">
        <v>313</v>
      </c>
      <c r="D374" s="98" t="s">
        <v>595</v>
      </c>
      <c r="E374" s="98" t="s">
        <v>417</v>
      </c>
      <c r="F374" s="162">
        <v>291800</v>
      </c>
      <c r="G374" s="162">
        <v>336000</v>
      </c>
      <c r="H374" s="162">
        <v>336000</v>
      </c>
    </row>
    <row r="375" spans="1:8" ht="31.5" x14ac:dyDescent="0.2">
      <c r="A375" s="163" t="s">
        <v>523</v>
      </c>
      <c r="B375" s="98" t="s">
        <v>369</v>
      </c>
      <c r="C375" s="98" t="s">
        <v>313</v>
      </c>
      <c r="D375" s="98" t="s">
        <v>541</v>
      </c>
      <c r="E375" s="164" t="s">
        <v>295</v>
      </c>
      <c r="F375" s="162">
        <v>3289809.1</v>
      </c>
      <c r="G375" s="162">
        <v>0</v>
      </c>
      <c r="H375" s="162">
        <v>0</v>
      </c>
    </row>
    <row r="376" spans="1:8" ht="31.5" x14ac:dyDescent="0.2">
      <c r="A376" s="163" t="s">
        <v>507</v>
      </c>
      <c r="B376" s="98" t="s">
        <v>369</v>
      </c>
      <c r="C376" s="98" t="s">
        <v>313</v>
      </c>
      <c r="D376" s="98" t="s">
        <v>541</v>
      </c>
      <c r="E376" s="98" t="s">
        <v>508</v>
      </c>
      <c r="F376" s="162">
        <v>3289809.1</v>
      </c>
      <c r="G376" s="162">
        <v>0</v>
      </c>
      <c r="H376" s="162">
        <v>0</v>
      </c>
    </row>
    <row r="377" spans="1:8" ht="15.75" x14ac:dyDescent="0.2">
      <c r="A377" s="163" t="s">
        <v>509</v>
      </c>
      <c r="B377" s="98" t="s">
        <v>369</v>
      </c>
      <c r="C377" s="98" t="s">
        <v>313</v>
      </c>
      <c r="D377" s="98" t="s">
        <v>541</v>
      </c>
      <c r="E377" s="98" t="s">
        <v>510</v>
      </c>
      <c r="F377" s="162">
        <v>3289809.1</v>
      </c>
      <c r="G377" s="162">
        <v>0</v>
      </c>
      <c r="H377" s="162">
        <v>0</v>
      </c>
    </row>
    <row r="378" spans="1:8" ht="15.75" x14ac:dyDescent="0.2">
      <c r="A378" s="165" t="s">
        <v>542</v>
      </c>
      <c r="B378" s="98" t="s">
        <v>369</v>
      </c>
      <c r="C378" s="98" t="s">
        <v>448</v>
      </c>
      <c r="D378" s="98" t="s">
        <v>295</v>
      </c>
      <c r="E378" s="98" t="s">
        <v>295</v>
      </c>
      <c r="F378" s="162">
        <v>1323389177.7</v>
      </c>
      <c r="G378" s="162">
        <v>1110227083.3900001</v>
      </c>
      <c r="H378" s="162">
        <v>1148789165.3599999</v>
      </c>
    </row>
    <row r="379" spans="1:8" ht="31.5" x14ac:dyDescent="0.2">
      <c r="A379" s="163" t="s">
        <v>866</v>
      </c>
      <c r="B379" s="98" t="s">
        <v>369</v>
      </c>
      <c r="C379" s="98" t="s">
        <v>448</v>
      </c>
      <c r="D379" s="98" t="s">
        <v>867</v>
      </c>
      <c r="E379" s="164" t="s">
        <v>295</v>
      </c>
      <c r="F379" s="162">
        <v>0</v>
      </c>
      <c r="G379" s="162">
        <v>0</v>
      </c>
      <c r="H379" s="162">
        <v>36105354.630000003</v>
      </c>
    </row>
    <row r="380" spans="1:8" ht="31.5" x14ac:dyDescent="0.2">
      <c r="A380" s="163" t="s">
        <v>373</v>
      </c>
      <c r="B380" s="98" t="s">
        <v>369</v>
      </c>
      <c r="C380" s="98" t="s">
        <v>448</v>
      </c>
      <c r="D380" s="98" t="s">
        <v>867</v>
      </c>
      <c r="E380" s="98" t="s">
        <v>374</v>
      </c>
      <c r="F380" s="162">
        <v>0</v>
      </c>
      <c r="G380" s="162">
        <v>0</v>
      </c>
      <c r="H380" s="162">
        <v>36105354.630000003</v>
      </c>
    </row>
    <row r="381" spans="1:8" ht="15.75" x14ac:dyDescent="0.2">
      <c r="A381" s="163" t="s">
        <v>375</v>
      </c>
      <c r="B381" s="98" t="s">
        <v>369</v>
      </c>
      <c r="C381" s="98" t="s">
        <v>448</v>
      </c>
      <c r="D381" s="98" t="s">
        <v>867</v>
      </c>
      <c r="E381" s="98" t="s">
        <v>376</v>
      </c>
      <c r="F381" s="162">
        <v>0</v>
      </c>
      <c r="G381" s="162">
        <v>0</v>
      </c>
      <c r="H381" s="162">
        <v>36105354.630000003</v>
      </c>
    </row>
    <row r="382" spans="1:8" ht="126" x14ac:dyDescent="0.2">
      <c r="A382" s="163" t="s">
        <v>868</v>
      </c>
      <c r="B382" s="98" t="s">
        <v>369</v>
      </c>
      <c r="C382" s="98" t="s">
        <v>448</v>
      </c>
      <c r="D382" s="98" t="s">
        <v>869</v>
      </c>
      <c r="E382" s="164" t="s">
        <v>295</v>
      </c>
      <c r="F382" s="162">
        <v>1766760</v>
      </c>
      <c r="G382" s="162">
        <v>1796760</v>
      </c>
      <c r="H382" s="162">
        <v>1796760</v>
      </c>
    </row>
    <row r="383" spans="1:8" ht="31.5" x14ac:dyDescent="0.2">
      <c r="A383" s="163" t="s">
        <v>373</v>
      </c>
      <c r="B383" s="98" t="s">
        <v>369</v>
      </c>
      <c r="C383" s="98" t="s">
        <v>448</v>
      </c>
      <c r="D383" s="98" t="s">
        <v>869</v>
      </c>
      <c r="E383" s="98" t="s">
        <v>374</v>
      </c>
      <c r="F383" s="162">
        <v>1766760</v>
      </c>
      <c r="G383" s="162">
        <v>1796760</v>
      </c>
      <c r="H383" s="162">
        <v>1796760</v>
      </c>
    </row>
    <row r="384" spans="1:8" ht="15.75" x14ac:dyDescent="0.2">
      <c r="A384" s="163" t="s">
        <v>375</v>
      </c>
      <c r="B384" s="98" t="s">
        <v>369</v>
      </c>
      <c r="C384" s="98" t="s">
        <v>448</v>
      </c>
      <c r="D384" s="98" t="s">
        <v>869</v>
      </c>
      <c r="E384" s="98" t="s">
        <v>376</v>
      </c>
      <c r="F384" s="162">
        <v>1766760</v>
      </c>
      <c r="G384" s="162">
        <v>1796760</v>
      </c>
      <c r="H384" s="162">
        <v>1796760</v>
      </c>
    </row>
    <row r="385" spans="1:9" ht="63" x14ac:dyDescent="0.2">
      <c r="A385" s="163" t="s">
        <v>870</v>
      </c>
      <c r="B385" s="98" t="s">
        <v>369</v>
      </c>
      <c r="C385" s="98" t="s">
        <v>448</v>
      </c>
      <c r="D385" s="98" t="s">
        <v>871</v>
      </c>
      <c r="E385" s="164" t="s">
        <v>295</v>
      </c>
      <c r="F385" s="162">
        <v>4420911.41</v>
      </c>
      <c r="G385" s="162">
        <v>4420911.41</v>
      </c>
      <c r="H385" s="162">
        <v>4420911.41</v>
      </c>
    </row>
    <row r="386" spans="1:9" ht="31.5" x14ac:dyDescent="0.2">
      <c r="A386" s="163" t="s">
        <v>373</v>
      </c>
      <c r="B386" s="98" t="s">
        <v>369</v>
      </c>
      <c r="C386" s="98" t="s">
        <v>448</v>
      </c>
      <c r="D386" s="98" t="s">
        <v>871</v>
      </c>
      <c r="E386" s="98" t="s">
        <v>374</v>
      </c>
      <c r="F386" s="162">
        <v>4420911.41</v>
      </c>
      <c r="G386" s="162">
        <v>4420911.41</v>
      </c>
      <c r="H386" s="162">
        <v>4420911.41</v>
      </c>
      <c r="I386" s="99"/>
    </row>
    <row r="387" spans="1:9" ht="15.75" x14ac:dyDescent="0.2">
      <c r="A387" s="163" t="s">
        <v>375</v>
      </c>
      <c r="B387" s="98" t="s">
        <v>369</v>
      </c>
      <c r="C387" s="98" t="s">
        <v>448</v>
      </c>
      <c r="D387" s="98" t="s">
        <v>871</v>
      </c>
      <c r="E387" s="98" t="s">
        <v>376</v>
      </c>
      <c r="F387" s="162">
        <v>4420911.41</v>
      </c>
      <c r="G387" s="162">
        <v>4420911.41</v>
      </c>
      <c r="H387" s="162">
        <v>4420911.41</v>
      </c>
    </row>
    <row r="388" spans="1:9" ht="94.5" x14ac:dyDescent="0.2">
      <c r="A388" s="163" t="s">
        <v>872</v>
      </c>
      <c r="B388" s="98" t="s">
        <v>369</v>
      </c>
      <c r="C388" s="98" t="s">
        <v>448</v>
      </c>
      <c r="D388" s="98" t="s">
        <v>873</v>
      </c>
      <c r="E388" s="164" t="s">
        <v>295</v>
      </c>
      <c r="F388" s="162">
        <v>60583020</v>
      </c>
      <c r="G388" s="162">
        <v>61714800</v>
      </c>
      <c r="H388" s="162">
        <v>61714800</v>
      </c>
    </row>
    <row r="389" spans="1:9" ht="31.5" x14ac:dyDescent="0.2">
      <c r="A389" s="163" t="s">
        <v>373</v>
      </c>
      <c r="B389" s="98" t="s">
        <v>369</v>
      </c>
      <c r="C389" s="98" t="s">
        <v>448</v>
      </c>
      <c r="D389" s="98" t="s">
        <v>873</v>
      </c>
      <c r="E389" s="98" t="s">
        <v>374</v>
      </c>
      <c r="F389" s="162">
        <v>60583020</v>
      </c>
      <c r="G389" s="162">
        <v>61714800</v>
      </c>
      <c r="H389" s="162">
        <v>61714800</v>
      </c>
    </row>
    <row r="390" spans="1:9" ht="15.75" x14ac:dyDescent="0.2">
      <c r="A390" s="163" t="s">
        <v>375</v>
      </c>
      <c r="B390" s="98" t="s">
        <v>369</v>
      </c>
      <c r="C390" s="98" t="s">
        <v>448</v>
      </c>
      <c r="D390" s="98" t="s">
        <v>873</v>
      </c>
      <c r="E390" s="98" t="s">
        <v>376</v>
      </c>
      <c r="F390" s="162">
        <v>60583020</v>
      </c>
      <c r="G390" s="162">
        <v>61714800</v>
      </c>
      <c r="H390" s="162">
        <v>61714800</v>
      </c>
    </row>
    <row r="391" spans="1:9" ht="15.75" x14ac:dyDescent="0.2">
      <c r="A391" s="163" t="s">
        <v>874</v>
      </c>
      <c r="B391" s="98" t="s">
        <v>369</v>
      </c>
      <c r="C391" s="98" t="s">
        <v>448</v>
      </c>
      <c r="D391" s="98" t="s">
        <v>875</v>
      </c>
      <c r="E391" s="164" t="s">
        <v>295</v>
      </c>
      <c r="F391" s="162">
        <v>112771747.78</v>
      </c>
      <c r="G391" s="162">
        <v>0</v>
      </c>
      <c r="H391" s="162">
        <v>0</v>
      </c>
    </row>
    <row r="392" spans="1:9" ht="31.5" x14ac:dyDescent="0.2">
      <c r="A392" s="163" t="s">
        <v>507</v>
      </c>
      <c r="B392" s="98" t="s">
        <v>369</v>
      </c>
      <c r="C392" s="98" t="s">
        <v>448</v>
      </c>
      <c r="D392" s="98" t="s">
        <v>875</v>
      </c>
      <c r="E392" s="98" t="s">
        <v>508</v>
      </c>
      <c r="F392" s="162">
        <v>112771747.78</v>
      </c>
      <c r="G392" s="162">
        <v>0</v>
      </c>
      <c r="H392" s="162">
        <v>0</v>
      </c>
    </row>
    <row r="393" spans="1:9" ht="15.75" x14ac:dyDescent="0.2">
      <c r="A393" s="163" t="s">
        <v>509</v>
      </c>
      <c r="B393" s="98" t="s">
        <v>369</v>
      </c>
      <c r="C393" s="98" t="s">
        <v>448</v>
      </c>
      <c r="D393" s="98" t="s">
        <v>875</v>
      </c>
      <c r="E393" s="98" t="s">
        <v>510</v>
      </c>
      <c r="F393" s="162">
        <v>112771747.78</v>
      </c>
      <c r="G393" s="162">
        <v>0</v>
      </c>
      <c r="H393" s="162">
        <v>0</v>
      </c>
    </row>
    <row r="394" spans="1:9" ht="78.75" x14ac:dyDescent="0.2">
      <c r="A394" s="163" t="s">
        <v>577</v>
      </c>
      <c r="B394" s="98" t="s">
        <v>369</v>
      </c>
      <c r="C394" s="98" t="s">
        <v>448</v>
      </c>
      <c r="D394" s="98" t="s">
        <v>578</v>
      </c>
      <c r="E394" s="164" t="s">
        <v>295</v>
      </c>
      <c r="F394" s="162">
        <v>779680636</v>
      </c>
      <c r="G394" s="162">
        <v>777069065</v>
      </c>
      <c r="H394" s="162">
        <v>777069065</v>
      </c>
    </row>
    <row r="395" spans="1:9" ht="31.5" x14ac:dyDescent="0.2">
      <c r="A395" s="163" t="s">
        <v>373</v>
      </c>
      <c r="B395" s="98" t="s">
        <v>369</v>
      </c>
      <c r="C395" s="98" t="s">
        <v>448</v>
      </c>
      <c r="D395" s="98" t="s">
        <v>578</v>
      </c>
      <c r="E395" s="98" t="s">
        <v>374</v>
      </c>
      <c r="F395" s="162">
        <v>779680636</v>
      </c>
      <c r="G395" s="162">
        <v>777069065</v>
      </c>
      <c r="H395" s="162">
        <v>777069065</v>
      </c>
    </row>
    <row r="396" spans="1:9" ht="15.75" x14ac:dyDescent="0.2">
      <c r="A396" s="163" t="s">
        <v>375</v>
      </c>
      <c r="B396" s="98" t="s">
        <v>369</v>
      </c>
      <c r="C396" s="98" t="s">
        <v>448</v>
      </c>
      <c r="D396" s="98" t="s">
        <v>578</v>
      </c>
      <c r="E396" s="98" t="s">
        <v>376</v>
      </c>
      <c r="F396" s="162">
        <v>779680636</v>
      </c>
      <c r="G396" s="162">
        <v>777069065</v>
      </c>
      <c r="H396" s="162">
        <v>777069065</v>
      </c>
    </row>
    <row r="397" spans="1:9" ht="15.75" x14ac:dyDescent="0.2">
      <c r="A397" s="163" t="s">
        <v>579</v>
      </c>
      <c r="B397" s="98" t="s">
        <v>369</v>
      </c>
      <c r="C397" s="98" t="s">
        <v>448</v>
      </c>
      <c r="D397" s="98" t="s">
        <v>580</v>
      </c>
      <c r="E397" s="164" t="s">
        <v>295</v>
      </c>
      <c r="F397" s="162">
        <v>286492678.32999998</v>
      </c>
      <c r="G397" s="162">
        <v>182973821.03999999</v>
      </c>
      <c r="H397" s="162">
        <v>184407344.53</v>
      </c>
    </row>
    <row r="398" spans="1:9" ht="31.5" x14ac:dyDescent="0.2">
      <c r="A398" s="163" t="s">
        <v>373</v>
      </c>
      <c r="B398" s="98" t="s">
        <v>369</v>
      </c>
      <c r="C398" s="98" t="s">
        <v>448</v>
      </c>
      <c r="D398" s="98" t="s">
        <v>580</v>
      </c>
      <c r="E398" s="98" t="s">
        <v>374</v>
      </c>
      <c r="F398" s="162">
        <v>286492678.32999998</v>
      </c>
      <c r="G398" s="162">
        <v>182973821.03999999</v>
      </c>
      <c r="H398" s="162">
        <v>184407344.53</v>
      </c>
    </row>
    <row r="399" spans="1:9" ht="22.5" customHeight="1" x14ac:dyDescent="0.2">
      <c r="A399" s="163" t="s">
        <v>375</v>
      </c>
      <c r="B399" s="98" t="s">
        <v>369</v>
      </c>
      <c r="C399" s="98" t="s">
        <v>448</v>
      </c>
      <c r="D399" s="98" t="s">
        <v>580</v>
      </c>
      <c r="E399" s="98" t="s">
        <v>376</v>
      </c>
      <c r="F399" s="162">
        <v>286492678.32999998</v>
      </c>
      <c r="G399" s="162">
        <v>182973821.03999999</v>
      </c>
      <c r="H399" s="162">
        <v>184407344.53</v>
      </c>
    </row>
    <row r="400" spans="1:9" ht="15.75" x14ac:dyDescent="0.2">
      <c r="A400" s="163" t="s">
        <v>948</v>
      </c>
      <c r="B400" s="98" t="s">
        <v>369</v>
      </c>
      <c r="C400" s="98" t="s">
        <v>448</v>
      </c>
      <c r="D400" s="98" t="s">
        <v>949</v>
      </c>
      <c r="E400" s="164" t="s">
        <v>295</v>
      </c>
      <c r="F400" s="162">
        <v>6504649.4900000002</v>
      </c>
      <c r="G400" s="162">
        <v>0</v>
      </c>
      <c r="H400" s="162">
        <v>0</v>
      </c>
    </row>
    <row r="401" spans="1:8" ht="31.5" x14ac:dyDescent="0.2">
      <c r="A401" s="163" t="s">
        <v>373</v>
      </c>
      <c r="B401" s="98" t="s">
        <v>369</v>
      </c>
      <c r="C401" s="98" t="s">
        <v>448</v>
      </c>
      <c r="D401" s="98" t="s">
        <v>949</v>
      </c>
      <c r="E401" s="98" t="s">
        <v>374</v>
      </c>
      <c r="F401" s="162">
        <v>6504649.4900000002</v>
      </c>
      <c r="G401" s="162">
        <v>0</v>
      </c>
      <c r="H401" s="162">
        <v>0</v>
      </c>
    </row>
    <row r="402" spans="1:8" ht="15.75" x14ac:dyDescent="0.2">
      <c r="A402" s="163" t="s">
        <v>375</v>
      </c>
      <c r="B402" s="98" t="s">
        <v>369</v>
      </c>
      <c r="C402" s="98" t="s">
        <v>448</v>
      </c>
      <c r="D402" s="98" t="s">
        <v>949</v>
      </c>
      <c r="E402" s="98" t="s">
        <v>376</v>
      </c>
      <c r="F402" s="162">
        <v>6504649.4900000002</v>
      </c>
      <c r="G402" s="162">
        <v>0</v>
      </c>
      <c r="H402" s="162">
        <v>0</v>
      </c>
    </row>
    <row r="403" spans="1:8" ht="15.75" x14ac:dyDescent="0.2">
      <c r="A403" s="163" t="s">
        <v>575</v>
      </c>
      <c r="B403" s="98" t="s">
        <v>369</v>
      </c>
      <c r="C403" s="98" t="s">
        <v>448</v>
      </c>
      <c r="D403" s="98" t="s">
        <v>576</v>
      </c>
      <c r="E403" s="164" t="s">
        <v>295</v>
      </c>
      <c r="F403" s="162">
        <v>15472832</v>
      </c>
      <c r="G403" s="162">
        <v>22779784</v>
      </c>
      <c r="H403" s="162">
        <v>24980084</v>
      </c>
    </row>
    <row r="404" spans="1:8" ht="31.5" x14ac:dyDescent="0.2">
      <c r="A404" s="163" t="s">
        <v>373</v>
      </c>
      <c r="B404" s="98" t="s">
        <v>369</v>
      </c>
      <c r="C404" s="98" t="s">
        <v>448</v>
      </c>
      <c r="D404" s="98" t="s">
        <v>576</v>
      </c>
      <c r="E404" s="98" t="s">
        <v>374</v>
      </c>
      <c r="F404" s="162">
        <v>15472832</v>
      </c>
      <c r="G404" s="162">
        <v>22779784</v>
      </c>
      <c r="H404" s="162">
        <v>24980084</v>
      </c>
    </row>
    <row r="405" spans="1:8" ht="15.75" x14ac:dyDescent="0.2">
      <c r="A405" s="163" t="s">
        <v>375</v>
      </c>
      <c r="B405" s="98" t="s">
        <v>369</v>
      </c>
      <c r="C405" s="98" t="s">
        <v>448</v>
      </c>
      <c r="D405" s="98" t="s">
        <v>576</v>
      </c>
      <c r="E405" s="98" t="s">
        <v>376</v>
      </c>
      <c r="F405" s="162">
        <v>15472832</v>
      </c>
      <c r="G405" s="162">
        <v>22779784</v>
      </c>
      <c r="H405" s="162">
        <v>24980084</v>
      </c>
    </row>
    <row r="406" spans="1:8" ht="47.25" x14ac:dyDescent="0.2">
      <c r="A406" s="163" t="s">
        <v>581</v>
      </c>
      <c r="B406" s="98" t="s">
        <v>369</v>
      </c>
      <c r="C406" s="98" t="s">
        <v>448</v>
      </c>
      <c r="D406" s="98" t="s">
        <v>582</v>
      </c>
      <c r="E406" s="164" t="s">
        <v>295</v>
      </c>
      <c r="F406" s="162">
        <v>39561225.850000001</v>
      </c>
      <c r="G406" s="162">
        <v>39436873.340000004</v>
      </c>
      <c r="H406" s="162">
        <v>37693960.939999998</v>
      </c>
    </row>
    <row r="407" spans="1:8" ht="31.5" x14ac:dyDescent="0.2">
      <c r="A407" s="163" t="s">
        <v>373</v>
      </c>
      <c r="B407" s="98" t="s">
        <v>369</v>
      </c>
      <c r="C407" s="98" t="s">
        <v>448</v>
      </c>
      <c r="D407" s="98" t="s">
        <v>582</v>
      </c>
      <c r="E407" s="98" t="s">
        <v>374</v>
      </c>
      <c r="F407" s="162">
        <v>39561225.850000001</v>
      </c>
      <c r="G407" s="162">
        <v>39436873.340000004</v>
      </c>
      <c r="H407" s="162">
        <v>37693960.939999998</v>
      </c>
    </row>
    <row r="408" spans="1:8" ht="15.75" x14ac:dyDescent="0.2">
      <c r="A408" s="163" t="s">
        <v>375</v>
      </c>
      <c r="B408" s="98" t="s">
        <v>369</v>
      </c>
      <c r="C408" s="98" t="s">
        <v>448</v>
      </c>
      <c r="D408" s="98" t="s">
        <v>582</v>
      </c>
      <c r="E408" s="98" t="s">
        <v>376</v>
      </c>
      <c r="F408" s="162">
        <v>39561225.850000001</v>
      </c>
      <c r="G408" s="162">
        <v>39436873.340000004</v>
      </c>
      <c r="H408" s="162">
        <v>37693960.939999998</v>
      </c>
    </row>
    <row r="409" spans="1:8" ht="47.25" x14ac:dyDescent="0.2">
      <c r="A409" s="163" t="s">
        <v>790</v>
      </c>
      <c r="B409" s="98" t="s">
        <v>369</v>
      </c>
      <c r="C409" s="98" t="s">
        <v>448</v>
      </c>
      <c r="D409" s="98" t="s">
        <v>791</v>
      </c>
      <c r="E409" s="164" t="s">
        <v>295</v>
      </c>
      <c r="F409" s="162">
        <v>8753532.3200000003</v>
      </c>
      <c r="G409" s="162">
        <v>14144268.6</v>
      </c>
      <c r="H409" s="162">
        <v>14710084.85</v>
      </c>
    </row>
    <row r="410" spans="1:8" ht="31.5" x14ac:dyDescent="0.2">
      <c r="A410" s="163" t="s">
        <v>373</v>
      </c>
      <c r="B410" s="98" t="s">
        <v>369</v>
      </c>
      <c r="C410" s="98" t="s">
        <v>448</v>
      </c>
      <c r="D410" s="98" t="s">
        <v>791</v>
      </c>
      <c r="E410" s="98" t="s">
        <v>374</v>
      </c>
      <c r="F410" s="162">
        <v>8753532.3200000003</v>
      </c>
      <c r="G410" s="162">
        <v>14144268.6</v>
      </c>
      <c r="H410" s="162">
        <v>14710084.85</v>
      </c>
    </row>
    <row r="411" spans="1:8" ht="15.75" x14ac:dyDescent="0.2">
      <c r="A411" s="163" t="s">
        <v>375</v>
      </c>
      <c r="B411" s="98" t="s">
        <v>369</v>
      </c>
      <c r="C411" s="98" t="s">
        <v>448</v>
      </c>
      <c r="D411" s="98" t="s">
        <v>791</v>
      </c>
      <c r="E411" s="98" t="s">
        <v>376</v>
      </c>
      <c r="F411" s="162">
        <v>8753532.3200000003</v>
      </c>
      <c r="G411" s="162">
        <v>14144268.6</v>
      </c>
      <c r="H411" s="162">
        <v>14710084.85</v>
      </c>
    </row>
    <row r="412" spans="1:8" ht="94.5" x14ac:dyDescent="0.2">
      <c r="A412" s="163" t="s">
        <v>382</v>
      </c>
      <c r="B412" s="98" t="s">
        <v>369</v>
      </c>
      <c r="C412" s="98" t="s">
        <v>448</v>
      </c>
      <c r="D412" s="98" t="s">
        <v>595</v>
      </c>
      <c r="E412" s="164" t="s">
        <v>295</v>
      </c>
      <c r="F412" s="162">
        <v>5440818</v>
      </c>
      <c r="G412" s="162">
        <v>5890800</v>
      </c>
      <c r="H412" s="162">
        <v>5890800</v>
      </c>
    </row>
    <row r="413" spans="1:8" ht="31.5" x14ac:dyDescent="0.2">
      <c r="A413" s="163" t="s">
        <v>373</v>
      </c>
      <c r="B413" s="98" t="s">
        <v>369</v>
      </c>
      <c r="C413" s="98" t="s">
        <v>448</v>
      </c>
      <c r="D413" s="98" t="s">
        <v>595</v>
      </c>
      <c r="E413" s="98" t="s">
        <v>374</v>
      </c>
      <c r="F413" s="162">
        <v>5440818</v>
      </c>
      <c r="G413" s="162">
        <v>5890800</v>
      </c>
      <c r="H413" s="162">
        <v>5890800</v>
      </c>
    </row>
    <row r="414" spans="1:8" ht="15.75" x14ac:dyDescent="0.2">
      <c r="A414" s="163" t="s">
        <v>375</v>
      </c>
      <c r="B414" s="98" t="s">
        <v>369</v>
      </c>
      <c r="C414" s="98" t="s">
        <v>448</v>
      </c>
      <c r="D414" s="98" t="s">
        <v>595</v>
      </c>
      <c r="E414" s="98" t="s">
        <v>376</v>
      </c>
      <c r="F414" s="162">
        <v>5440818</v>
      </c>
      <c r="G414" s="162">
        <v>5890800</v>
      </c>
      <c r="H414" s="162">
        <v>5890800</v>
      </c>
    </row>
    <row r="415" spans="1:8" ht="31.5" x14ac:dyDescent="0.2">
      <c r="A415" s="163" t="s">
        <v>523</v>
      </c>
      <c r="B415" s="98" t="s">
        <v>369</v>
      </c>
      <c r="C415" s="98" t="s">
        <v>448</v>
      </c>
      <c r="D415" s="98" t="s">
        <v>541</v>
      </c>
      <c r="E415" s="164" t="s">
        <v>295</v>
      </c>
      <c r="F415" s="162">
        <v>1940366.52</v>
      </c>
      <c r="G415" s="162">
        <v>0</v>
      </c>
      <c r="H415" s="162">
        <v>0</v>
      </c>
    </row>
    <row r="416" spans="1:8" ht="31.5" x14ac:dyDescent="0.2">
      <c r="A416" s="163" t="s">
        <v>507</v>
      </c>
      <c r="B416" s="98" t="s">
        <v>369</v>
      </c>
      <c r="C416" s="98" t="s">
        <v>448</v>
      </c>
      <c r="D416" s="98" t="s">
        <v>541</v>
      </c>
      <c r="E416" s="98" t="s">
        <v>508</v>
      </c>
      <c r="F416" s="162">
        <v>1940366.52</v>
      </c>
      <c r="G416" s="162">
        <v>0</v>
      </c>
      <c r="H416" s="162">
        <v>0</v>
      </c>
    </row>
    <row r="417" spans="1:8" ht="15.75" x14ac:dyDescent="0.2">
      <c r="A417" s="163" t="s">
        <v>509</v>
      </c>
      <c r="B417" s="98" t="s">
        <v>369</v>
      </c>
      <c r="C417" s="98" t="s">
        <v>448</v>
      </c>
      <c r="D417" s="98" t="s">
        <v>541</v>
      </c>
      <c r="E417" s="98" t="s">
        <v>510</v>
      </c>
      <c r="F417" s="162">
        <v>1940366.52</v>
      </c>
      <c r="G417" s="162">
        <v>0</v>
      </c>
      <c r="H417" s="162">
        <v>0</v>
      </c>
    </row>
    <row r="418" spans="1:8" ht="15.75" x14ac:dyDescent="0.2">
      <c r="A418" s="165" t="s">
        <v>370</v>
      </c>
      <c r="B418" s="98" t="s">
        <v>369</v>
      </c>
      <c r="C418" s="98" t="s">
        <v>356</v>
      </c>
      <c r="D418" s="98" t="s">
        <v>295</v>
      </c>
      <c r="E418" s="98" t="s">
        <v>295</v>
      </c>
      <c r="F418" s="162">
        <v>61053810.890000001</v>
      </c>
      <c r="G418" s="162">
        <v>57486568</v>
      </c>
      <c r="H418" s="162">
        <v>65293628.609999999</v>
      </c>
    </row>
    <row r="419" spans="1:8" ht="31.5" x14ac:dyDescent="0.2">
      <c r="A419" s="163" t="s">
        <v>583</v>
      </c>
      <c r="B419" s="98" t="s">
        <v>369</v>
      </c>
      <c r="C419" s="98" t="s">
        <v>356</v>
      </c>
      <c r="D419" s="98" t="s">
        <v>584</v>
      </c>
      <c r="E419" s="164" t="s">
        <v>295</v>
      </c>
      <c r="F419" s="162">
        <v>808080</v>
      </c>
      <c r="G419" s="162">
        <v>808080</v>
      </c>
      <c r="H419" s="162">
        <v>808080</v>
      </c>
    </row>
    <row r="420" spans="1:8" ht="31.5" x14ac:dyDescent="0.2">
      <c r="A420" s="163" t="s">
        <v>373</v>
      </c>
      <c r="B420" s="98" t="s">
        <v>369</v>
      </c>
      <c r="C420" s="98" t="s">
        <v>356</v>
      </c>
      <c r="D420" s="98" t="s">
        <v>584</v>
      </c>
      <c r="E420" s="98" t="s">
        <v>374</v>
      </c>
      <c r="F420" s="162">
        <v>808080</v>
      </c>
      <c r="G420" s="162">
        <v>808080</v>
      </c>
      <c r="H420" s="162">
        <v>808080</v>
      </c>
    </row>
    <row r="421" spans="1:8" ht="15.75" x14ac:dyDescent="0.2">
      <c r="A421" s="163" t="s">
        <v>375</v>
      </c>
      <c r="B421" s="98" t="s">
        <v>369</v>
      </c>
      <c r="C421" s="98" t="s">
        <v>356</v>
      </c>
      <c r="D421" s="98" t="s">
        <v>584</v>
      </c>
      <c r="E421" s="98" t="s">
        <v>376</v>
      </c>
      <c r="F421" s="162">
        <v>808080</v>
      </c>
      <c r="G421" s="162">
        <v>808080</v>
      </c>
      <c r="H421" s="162">
        <v>808080</v>
      </c>
    </row>
    <row r="422" spans="1:8" ht="63" x14ac:dyDescent="0.2">
      <c r="A422" s="163" t="s">
        <v>876</v>
      </c>
      <c r="B422" s="98" t="s">
        <v>369</v>
      </c>
      <c r="C422" s="98" t="s">
        <v>356</v>
      </c>
      <c r="D422" s="98" t="s">
        <v>919</v>
      </c>
      <c r="E422" s="164" t="s">
        <v>295</v>
      </c>
      <c r="F422" s="162">
        <v>2888888.89</v>
      </c>
      <c r="G422" s="162">
        <v>0</v>
      </c>
      <c r="H422" s="162">
        <v>4306060.6100000003</v>
      </c>
    </row>
    <row r="423" spans="1:8" ht="31.5" x14ac:dyDescent="0.2">
      <c r="A423" s="163" t="s">
        <v>373</v>
      </c>
      <c r="B423" s="98" t="s">
        <v>369</v>
      </c>
      <c r="C423" s="98" t="s">
        <v>356</v>
      </c>
      <c r="D423" s="98" t="s">
        <v>919</v>
      </c>
      <c r="E423" s="98" t="s">
        <v>374</v>
      </c>
      <c r="F423" s="162">
        <v>2888888.89</v>
      </c>
      <c r="G423" s="162">
        <v>0</v>
      </c>
      <c r="H423" s="162">
        <v>4306060.6100000003</v>
      </c>
    </row>
    <row r="424" spans="1:8" ht="15.75" x14ac:dyDescent="0.2">
      <c r="A424" s="163" t="s">
        <v>375</v>
      </c>
      <c r="B424" s="98" t="s">
        <v>369</v>
      </c>
      <c r="C424" s="98" t="s">
        <v>356</v>
      </c>
      <c r="D424" s="98" t="s">
        <v>919</v>
      </c>
      <c r="E424" s="98" t="s">
        <v>376</v>
      </c>
      <c r="F424" s="162">
        <v>2888888.89</v>
      </c>
      <c r="G424" s="162">
        <v>0</v>
      </c>
      <c r="H424" s="162">
        <v>4306060.6100000003</v>
      </c>
    </row>
    <row r="425" spans="1:8" ht="15.75" x14ac:dyDescent="0.2">
      <c r="A425" s="163" t="s">
        <v>371</v>
      </c>
      <c r="B425" s="98" t="s">
        <v>369</v>
      </c>
      <c r="C425" s="98" t="s">
        <v>356</v>
      </c>
      <c r="D425" s="98" t="s">
        <v>372</v>
      </c>
      <c r="E425" s="164" t="s">
        <v>295</v>
      </c>
      <c r="F425" s="162">
        <v>57048842</v>
      </c>
      <c r="G425" s="162">
        <v>56306488</v>
      </c>
      <c r="H425" s="162">
        <v>59807488</v>
      </c>
    </row>
    <row r="426" spans="1:8" ht="31.5" x14ac:dyDescent="0.2">
      <c r="A426" s="163" t="s">
        <v>373</v>
      </c>
      <c r="B426" s="98" t="s">
        <v>369</v>
      </c>
      <c r="C426" s="98" t="s">
        <v>356</v>
      </c>
      <c r="D426" s="98" t="s">
        <v>372</v>
      </c>
      <c r="E426" s="98" t="s">
        <v>374</v>
      </c>
      <c r="F426" s="162">
        <v>57048842</v>
      </c>
      <c r="G426" s="162">
        <v>56306488</v>
      </c>
      <c r="H426" s="162">
        <v>59807488</v>
      </c>
    </row>
    <row r="427" spans="1:8" ht="15.75" x14ac:dyDescent="0.2">
      <c r="A427" s="163" t="s">
        <v>375</v>
      </c>
      <c r="B427" s="98" t="s">
        <v>369</v>
      </c>
      <c r="C427" s="98" t="s">
        <v>356</v>
      </c>
      <c r="D427" s="98" t="s">
        <v>372</v>
      </c>
      <c r="E427" s="98" t="s">
        <v>376</v>
      </c>
      <c r="F427" s="162">
        <v>57048842</v>
      </c>
      <c r="G427" s="162">
        <v>56306488</v>
      </c>
      <c r="H427" s="162">
        <v>59807488</v>
      </c>
    </row>
    <row r="428" spans="1:8" ht="94.5" x14ac:dyDescent="0.2">
      <c r="A428" s="163" t="s">
        <v>382</v>
      </c>
      <c r="B428" s="98" t="s">
        <v>369</v>
      </c>
      <c r="C428" s="98" t="s">
        <v>356</v>
      </c>
      <c r="D428" s="98" t="s">
        <v>383</v>
      </c>
      <c r="E428" s="164" t="s">
        <v>295</v>
      </c>
      <c r="F428" s="162">
        <v>308000</v>
      </c>
      <c r="G428" s="162">
        <v>372000</v>
      </c>
      <c r="H428" s="162">
        <v>372000</v>
      </c>
    </row>
    <row r="429" spans="1:8" ht="31.5" x14ac:dyDescent="0.2">
      <c r="A429" s="163" t="s">
        <v>373</v>
      </c>
      <c r="B429" s="98" t="s">
        <v>369</v>
      </c>
      <c r="C429" s="98" t="s">
        <v>356</v>
      </c>
      <c r="D429" s="98" t="s">
        <v>383</v>
      </c>
      <c r="E429" s="98" t="s">
        <v>374</v>
      </c>
      <c r="F429" s="162">
        <v>308000</v>
      </c>
      <c r="G429" s="162">
        <v>372000</v>
      </c>
      <c r="H429" s="162">
        <v>372000</v>
      </c>
    </row>
    <row r="430" spans="1:8" ht="15.75" x14ac:dyDescent="0.2">
      <c r="A430" s="163" t="s">
        <v>375</v>
      </c>
      <c r="B430" s="98" t="s">
        <v>369</v>
      </c>
      <c r="C430" s="98" t="s">
        <v>356</v>
      </c>
      <c r="D430" s="98" t="s">
        <v>383</v>
      </c>
      <c r="E430" s="98" t="s">
        <v>376</v>
      </c>
      <c r="F430" s="162">
        <v>308000</v>
      </c>
      <c r="G430" s="162">
        <v>372000</v>
      </c>
      <c r="H430" s="162">
        <v>372000</v>
      </c>
    </row>
    <row r="431" spans="1:8" ht="15.75" x14ac:dyDescent="0.2">
      <c r="A431" s="165" t="s">
        <v>377</v>
      </c>
      <c r="B431" s="98" t="s">
        <v>369</v>
      </c>
      <c r="C431" s="98" t="s">
        <v>369</v>
      </c>
      <c r="D431" s="98" t="s">
        <v>295</v>
      </c>
      <c r="E431" s="98" t="s">
        <v>295</v>
      </c>
      <c r="F431" s="162">
        <v>119650</v>
      </c>
      <c r="G431" s="162">
        <v>119650</v>
      </c>
      <c r="H431" s="162">
        <v>119650</v>
      </c>
    </row>
    <row r="432" spans="1:8" ht="15.75" x14ac:dyDescent="0.2">
      <c r="A432" s="163" t="s">
        <v>378</v>
      </c>
      <c r="B432" s="98" t="s">
        <v>369</v>
      </c>
      <c r="C432" s="98" t="s">
        <v>369</v>
      </c>
      <c r="D432" s="98" t="s">
        <v>379</v>
      </c>
      <c r="E432" s="164" t="s">
        <v>295</v>
      </c>
      <c r="F432" s="162">
        <v>119650</v>
      </c>
      <c r="G432" s="162">
        <v>119650</v>
      </c>
      <c r="H432" s="162">
        <v>119650</v>
      </c>
    </row>
    <row r="433" spans="1:8" ht="31.5" x14ac:dyDescent="0.2">
      <c r="A433" s="163" t="s">
        <v>322</v>
      </c>
      <c r="B433" s="98" t="s">
        <v>369</v>
      </c>
      <c r="C433" s="98" t="s">
        <v>369</v>
      </c>
      <c r="D433" s="98" t="s">
        <v>379</v>
      </c>
      <c r="E433" s="98" t="s">
        <v>323</v>
      </c>
      <c r="F433" s="162">
        <v>119650</v>
      </c>
      <c r="G433" s="162">
        <v>119650</v>
      </c>
      <c r="H433" s="162">
        <v>119650</v>
      </c>
    </row>
    <row r="434" spans="1:8" ht="31.5" x14ac:dyDescent="0.2">
      <c r="A434" s="163" t="s">
        <v>324</v>
      </c>
      <c r="B434" s="98" t="s">
        <v>369</v>
      </c>
      <c r="C434" s="98" t="s">
        <v>369</v>
      </c>
      <c r="D434" s="98" t="s">
        <v>379</v>
      </c>
      <c r="E434" s="98" t="s">
        <v>325</v>
      </c>
      <c r="F434" s="162">
        <v>119650</v>
      </c>
      <c r="G434" s="162">
        <v>119650</v>
      </c>
      <c r="H434" s="162">
        <v>119650</v>
      </c>
    </row>
    <row r="435" spans="1:8" ht="15.75" x14ac:dyDescent="0.2">
      <c r="A435" s="165" t="s">
        <v>380</v>
      </c>
      <c r="B435" s="98" t="s">
        <v>369</v>
      </c>
      <c r="C435" s="98" t="s">
        <v>381</v>
      </c>
      <c r="D435" s="98" t="s">
        <v>295</v>
      </c>
      <c r="E435" s="98" t="s">
        <v>295</v>
      </c>
      <c r="F435" s="162">
        <v>33859436.57</v>
      </c>
      <c r="G435" s="162">
        <v>31280104</v>
      </c>
      <c r="H435" s="162">
        <v>31280104</v>
      </c>
    </row>
    <row r="436" spans="1:8" ht="31.5" x14ac:dyDescent="0.2">
      <c r="A436" s="163" t="s">
        <v>316</v>
      </c>
      <c r="B436" s="98" t="s">
        <v>369</v>
      </c>
      <c r="C436" s="98" t="s">
        <v>381</v>
      </c>
      <c r="D436" s="98" t="s">
        <v>585</v>
      </c>
      <c r="E436" s="164" t="s">
        <v>295</v>
      </c>
      <c r="F436" s="162">
        <v>3967889</v>
      </c>
      <c r="G436" s="162">
        <v>3718353</v>
      </c>
      <c r="H436" s="162">
        <v>3718353</v>
      </c>
    </row>
    <row r="437" spans="1:8" ht="63" x14ac:dyDescent="0.2">
      <c r="A437" s="163" t="s">
        <v>318</v>
      </c>
      <c r="B437" s="98" t="s">
        <v>369</v>
      </c>
      <c r="C437" s="98" t="s">
        <v>381</v>
      </c>
      <c r="D437" s="98" t="s">
        <v>585</v>
      </c>
      <c r="E437" s="98" t="s">
        <v>319</v>
      </c>
      <c r="F437" s="162">
        <v>3967889</v>
      </c>
      <c r="G437" s="162">
        <v>3718353</v>
      </c>
      <c r="H437" s="162">
        <v>3718353</v>
      </c>
    </row>
    <row r="438" spans="1:8" ht="31.5" x14ac:dyDescent="0.2">
      <c r="A438" s="163" t="s">
        <v>320</v>
      </c>
      <c r="B438" s="98" t="s">
        <v>369</v>
      </c>
      <c r="C438" s="98" t="s">
        <v>381</v>
      </c>
      <c r="D438" s="98" t="s">
        <v>585</v>
      </c>
      <c r="E438" s="98" t="s">
        <v>321</v>
      </c>
      <c r="F438" s="162">
        <v>3967889</v>
      </c>
      <c r="G438" s="162">
        <v>3718353</v>
      </c>
      <c r="H438" s="162">
        <v>3718353</v>
      </c>
    </row>
    <row r="439" spans="1:8" ht="31.5" x14ac:dyDescent="0.2">
      <c r="A439" s="163" t="s">
        <v>401</v>
      </c>
      <c r="B439" s="98" t="s">
        <v>369</v>
      </c>
      <c r="C439" s="98" t="s">
        <v>381</v>
      </c>
      <c r="D439" s="98" t="s">
        <v>586</v>
      </c>
      <c r="E439" s="164" t="s">
        <v>295</v>
      </c>
      <c r="F439" s="162">
        <v>7910212</v>
      </c>
      <c r="G439" s="162">
        <v>7929666</v>
      </c>
      <c r="H439" s="162">
        <v>7929666</v>
      </c>
    </row>
    <row r="440" spans="1:8" ht="63" x14ac:dyDescent="0.2">
      <c r="A440" s="163" t="s">
        <v>318</v>
      </c>
      <c r="B440" s="98" t="s">
        <v>369</v>
      </c>
      <c r="C440" s="98" t="s">
        <v>381</v>
      </c>
      <c r="D440" s="98" t="s">
        <v>586</v>
      </c>
      <c r="E440" s="98" t="s">
        <v>319</v>
      </c>
      <c r="F440" s="162">
        <v>7735034</v>
      </c>
      <c r="G440" s="162">
        <v>7763188</v>
      </c>
      <c r="H440" s="162">
        <v>7763188</v>
      </c>
    </row>
    <row r="441" spans="1:8" ht="15.75" x14ac:dyDescent="0.2">
      <c r="A441" s="163" t="s">
        <v>403</v>
      </c>
      <c r="B441" s="98" t="s">
        <v>369</v>
      </c>
      <c r="C441" s="98" t="s">
        <v>381</v>
      </c>
      <c r="D441" s="98" t="s">
        <v>586</v>
      </c>
      <c r="E441" s="98" t="s">
        <v>404</v>
      </c>
      <c r="F441" s="162">
        <v>7735034</v>
      </c>
      <c r="G441" s="162">
        <v>7763188</v>
      </c>
      <c r="H441" s="162">
        <v>7763188</v>
      </c>
    </row>
    <row r="442" spans="1:8" ht="31.5" x14ac:dyDescent="0.2">
      <c r="A442" s="163" t="s">
        <v>322</v>
      </c>
      <c r="B442" s="98" t="s">
        <v>369</v>
      </c>
      <c r="C442" s="98" t="s">
        <v>381</v>
      </c>
      <c r="D442" s="98" t="s">
        <v>586</v>
      </c>
      <c r="E442" s="98" t="s">
        <v>323</v>
      </c>
      <c r="F442" s="162">
        <v>175178</v>
      </c>
      <c r="G442" s="162">
        <v>166478</v>
      </c>
      <c r="H442" s="162">
        <v>166478</v>
      </c>
    </row>
    <row r="443" spans="1:8" ht="31.5" x14ac:dyDescent="0.2">
      <c r="A443" s="163" t="s">
        <v>324</v>
      </c>
      <c r="B443" s="98" t="s">
        <v>369</v>
      </c>
      <c r="C443" s="98" t="s">
        <v>381</v>
      </c>
      <c r="D443" s="98" t="s">
        <v>586</v>
      </c>
      <c r="E443" s="98" t="s">
        <v>325</v>
      </c>
      <c r="F443" s="162">
        <v>175178</v>
      </c>
      <c r="G443" s="162">
        <v>166478</v>
      </c>
      <c r="H443" s="162">
        <v>166478</v>
      </c>
    </row>
    <row r="444" spans="1:8" ht="31.5" x14ac:dyDescent="0.2">
      <c r="A444" s="163" t="s">
        <v>587</v>
      </c>
      <c r="B444" s="98" t="s">
        <v>369</v>
      </c>
      <c r="C444" s="98" t="s">
        <v>381</v>
      </c>
      <c r="D444" s="98" t="s">
        <v>588</v>
      </c>
      <c r="E444" s="164" t="s">
        <v>295</v>
      </c>
      <c r="F444" s="162">
        <v>1397180</v>
      </c>
      <c r="G444" s="162">
        <v>1397180</v>
      </c>
      <c r="H444" s="162">
        <v>1397180</v>
      </c>
    </row>
    <row r="445" spans="1:8" ht="31.5" x14ac:dyDescent="0.2">
      <c r="A445" s="163" t="s">
        <v>322</v>
      </c>
      <c r="B445" s="98" t="s">
        <v>369</v>
      </c>
      <c r="C445" s="98" t="s">
        <v>381</v>
      </c>
      <c r="D445" s="98" t="s">
        <v>588</v>
      </c>
      <c r="E445" s="98" t="s">
        <v>323</v>
      </c>
      <c r="F445" s="162">
        <v>1397180</v>
      </c>
      <c r="G445" s="162">
        <v>1397180</v>
      </c>
      <c r="H445" s="162">
        <v>1397180</v>
      </c>
    </row>
    <row r="446" spans="1:8" ht="31.5" x14ac:dyDescent="0.2">
      <c r="A446" s="163" t="s">
        <v>324</v>
      </c>
      <c r="B446" s="98" t="s">
        <v>369</v>
      </c>
      <c r="C446" s="98" t="s">
        <v>381</v>
      </c>
      <c r="D446" s="98" t="s">
        <v>588</v>
      </c>
      <c r="E446" s="98" t="s">
        <v>325</v>
      </c>
      <c r="F446" s="162">
        <v>1397180</v>
      </c>
      <c r="G446" s="162">
        <v>1397180</v>
      </c>
      <c r="H446" s="162">
        <v>1397180</v>
      </c>
    </row>
    <row r="447" spans="1:8" ht="15.75" x14ac:dyDescent="0.2">
      <c r="A447" s="163" t="s">
        <v>378</v>
      </c>
      <c r="B447" s="98" t="s">
        <v>369</v>
      </c>
      <c r="C447" s="98" t="s">
        <v>381</v>
      </c>
      <c r="D447" s="98" t="s">
        <v>589</v>
      </c>
      <c r="E447" s="164" t="s">
        <v>295</v>
      </c>
      <c r="F447" s="162">
        <v>842400</v>
      </c>
      <c r="G447" s="162">
        <v>842400</v>
      </c>
      <c r="H447" s="162">
        <v>842400</v>
      </c>
    </row>
    <row r="448" spans="1:8" ht="31.5" x14ac:dyDescent="0.2">
      <c r="A448" s="163" t="s">
        <v>322</v>
      </c>
      <c r="B448" s="98" t="s">
        <v>369</v>
      </c>
      <c r="C448" s="98" t="s">
        <v>381</v>
      </c>
      <c r="D448" s="98" t="s">
        <v>589</v>
      </c>
      <c r="E448" s="98" t="s">
        <v>323</v>
      </c>
      <c r="F448" s="162">
        <v>842400</v>
      </c>
      <c r="G448" s="162">
        <v>842400</v>
      </c>
      <c r="H448" s="162">
        <v>842400</v>
      </c>
    </row>
    <row r="449" spans="1:8" ht="31.5" x14ac:dyDescent="0.2">
      <c r="A449" s="163" t="s">
        <v>324</v>
      </c>
      <c r="B449" s="98" t="s">
        <v>369</v>
      </c>
      <c r="C449" s="98" t="s">
        <v>381</v>
      </c>
      <c r="D449" s="98" t="s">
        <v>589</v>
      </c>
      <c r="E449" s="98" t="s">
        <v>325</v>
      </c>
      <c r="F449" s="162">
        <v>842400</v>
      </c>
      <c r="G449" s="162">
        <v>842400</v>
      </c>
      <c r="H449" s="162">
        <v>842400</v>
      </c>
    </row>
    <row r="450" spans="1:8" ht="15.75" x14ac:dyDescent="0.2">
      <c r="A450" s="163" t="s">
        <v>590</v>
      </c>
      <c r="B450" s="98" t="s">
        <v>369</v>
      </c>
      <c r="C450" s="98" t="s">
        <v>381</v>
      </c>
      <c r="D450" s="98" t="s">
        <v>591</v>
      </c>
      <c r="E450" s="164" t="s">
        <v>295</v>
      </c>
      <c r="F450" s="162">
        <v>1822500</v>
      </c>
      <c r="G450" s="162">
        <v>1822500</v>
      </c>
      <c r="H450" s="162">
        <v>1822500</v>
      </c>
    </row>
    <row r="451" spans="1:8" ht="15.75" x14ac:dyDescent="0.2">
      <c r="A451" s="163" t="s">
        <v>384</v>
      </c>
      <c r="B451" s="98" t="s">
        <v>369</v>
      </c>
      <c r="C451" s="98" t="s">
        <v>381</v>
      </c>
      <c r="D451" s="98" t="s">
        <v>591</v>
      </c>
      <c r="E451" s="98" t="s">
        <v>385</v>
      </c>
      <c r="F451" s="162">
        <v>1822500</v>
      </c>
      <c r="G451" s="162">
        <v>1822500</v>
      </c>
      <c r="H451" s="162">
        <v>1822500</v>
      </c>
    </row>
    <row r="452" spans="1:8" ht="15.75" x14ac:dyDescent="0.2">
      <c r="A452" s="163" t="s">
        <v>590</v>
      </c>
      <c r="B452" s="98" t="s">
        <v>369</v>
      </c>
      <c r="C452" s="98" t="s">
        <v>381</v>
      </c>
      <c r="D452" s="98" t="s">
        <v>591</v>
      </c>
      <c r="E452" s="98" t="s">
        <v>592</v>
      </c>
      <c r="F452" s="162">
        <v>1822500</v>
      </c>
      <c r="G452" s="162">
        <v>1822500</v>
      </c>
      <c r="H452" s="162">
        <v>1822500</v>
      </c>
    </row>
    <row r="453" spans="1:8" ht="15.75" x14ac:dyDescent="0.2">
      <c r="A453" s="163" t="s">
        <v>593</v>
      </c>
      <c r="B453" s="98" t="s">
        <v>369</v>
      </c>
      <c r="C453" s="98" t="s">
        <v>381</v>
      </c>
      <c r="D453" s="98" t="s">
        <v>594</v>
      </c>
      <c r="E453" s="164" t="s">
        <v>295</v>
      </c>
      <c r="F453" s="162">
        <v>2830464</v>
      </c>
      <c r="G453" s="162">
        <v>2568384</v>
      </c>
      <c r="H453" s="162">
        <v>2568384</v>
      </c>
    </row>
    <row r="454" spans="1:8" ht="31.5" x14ac:dyDescent="0.2">
      <c r="A454" s="163" t="s">
        <v>373</v>
      </c>
      <c r="B454" s="98" t="s">
        <v>369</v>
      </c>
      <c r="C454" s="98" t="s">
        <v>381</v>
      </c>
      <c r="D454" s="98" t="s">
        <v>594</v>
      </c>
      <c r="E454" s="98" t="s">
        <v>374</v>
      </c>
      <c r="F454" s="162">
        <v>2830464</v>
      </c>
      <c r="G454" s="162">
        <v>2568384</v>
      </c>
      <c r="H454" s="162">
        <v>2568384</v>
      </c>
    </row>
    <row r="455" spans="1:8" ht="15.75" x14ac:dyDescent="0.2">
      <c r="A455" s="163" t="s">
        <v>375</v>
      </c>
      <c r="B455" s="98" t="s">
        <v>369</v>
      </c>
      <c r="C455" s="98" t="s">
        <v>381</v>
      </c>
      <c r="D455" s="98" t="s">
        <v>594</v>
      </c>
      <c r="E455" s="98" t="s">
        <v>376</v>
      </c>
      <c r="F455" s="162">
        <v>2830464</v>
      </c>
      <c r="G455" s="162">
        <v>2568384</v>
      </c>
      <c r="H455" s="162">
        <v>2568384</v>
      </c>
    </row>
    <row r="456" spans="1:8" ht="31.5" x14ac:dyDescent="0.2">
      <c r="A456" s="163" t="s">
        <v>401</v>
      </c>
      <c r="B456" s="98" t="s">
        <v>369</v>
      </c>
      <c r="C456" s="98" t="s">
        <v>381</v>
      </c>
      <c r="D456" s="98" t="s">
        <v>596</v>
      </c>
      <c r="E456" s="164" t="s">
        <v>295</v>
      </c>
      <c r="F456" s="162">
        <v>11133460</v>
      </c>
      <c r="G456" s="162">
        <v>9846930</v>
      </c>
      <c r="H456" s="162">
        <v>9846930</v>
      </c>
    </row>
    <row r="457" spans="1:8" ht="63" x14ac:dyDescent="0.2">
      <c r="A457" s="163" t="s">
        <v>318</v>
      </c>
      <c r="B457" s="98" t="s">
        <v>369</v>
      </c>
      <c r="C457" s="98" t="s">
        <v>381</v>
      </c>
      <c r="D457" s="98" t="s">
        <v>596</v>
      </c>
      <c r="E457" s="98" t="s">
        <v>319</v>
      </c>
      <c r="F457" s="162">
        <v>10746881</v>
      </c>
      <c r="G457" s="162">
        <v>9660351</v>
      </c>
      <c r="H457" s="162">
        <v>9660351</v>
      </c>
    </row>
    <row r="458" spans="1:8" ht="15.75" x14ac:dyDescent="0.2">
      <c r="A458" s="163" t="s">
        <v>403</v>
      </c>
      <c r="B458" s="98" t="s">
        <v>369</v>
      </c>
      <c r="C458" s="98" t="s">
        <v>381</v>
      </c>
      <c r="D458" s="98" t="s">
        <v>596</v>
      </c>
      <c r="E458" s="98" t="s">
        <v>404</v>
      </c>
      <c r="F458" s="162">
        <v>10746881</v>
      </c>
      <c r="G458" s="162">
        <v>9660351</v>
      </c>
      <c r="H458" s="162">
        <v>9660351</v>
      </c>
    </row>
    <row r="459" spans="1:8" ht="31.5" x14ac:dyDescent="0.2">
      <c r="A459" s="163" t="s">
        <v>322</v>
      </c>
      <c r="B459" s="98" t="s">
        <v>369</v>
      </c>
      <c r="C459" s="98" t="s">
        <v>381</v>
      </c>
      <c r="D459" s="98" t="s">
        <v>596</v>
      </c>
      <c r="E459" s="98" t="s">
        <v>323</v>
      </c>
      <c r="F459" s="162">
        <v>386019</v>
      </c>
      <c r="G459" s="162">
        <v>186019</v>
      </c>
      <c r="H459" s="162">
        <v>186019</v>
      </c>
    </row>
    <row r="460" spans="1:8" ht="31.5" x14ac:dyDescent="0.2">
      <c r="A460" s="163" t="s">
        <v>324</v>
      </c>
      <c r="B460" s="98" t="s">
        <v>369</v>
      </c>
      <c r="C460" s="98" t="s">
        <v>381</v>
      </c>
      <c r="D460" s="98" t="s">
        <v>596</v>
      </c>
      <c r="E460" s="98" t="s">
        <v>325</v>
      </c>
      <c r="F460" s="162">
        <v>386019</v>
      </c>
      <c r="G460" s="162">
        <v>186019</v>
      </c>
      <c r="H460" s="162">
        <v>186019</v>
      </c>
    </row>
    <row r="461" spans="1:8" ht="15.75" x14ac:dyDescent="0.2">
      <c r="A461" s="163" t="s">
        <v>326</v>
      </c>
      <c r="B461" s="98" t="s">
        <v>369</v>
      </c>
      <c r="C461" s="98" t="s">
        <v>381</v>
      </c>
      <c r="D461" s="98" t="s">
        <v>596</v>
      </c>
      <c r="E461" s="98" t="s">
        <v>327</v>
      </c>
      <c r="F461" s="162">
        <v>560</v>
      </c>
      <c r="G461" s="162">
        <v>560</v>
      </c>
      <c r="H461" s="162">
        <v>560</v>
      </c>
    </row>
    <row r="462" spans="1:8" ht="15.75" x14ac:dyDescent="0.2">
      <c r="A462" s="163" t="s">
        <v>328</v>
      </c>
      <c r="B462" s="98" t="s">
        <v>369</v>
      </c>
      <c r="C462" s="98" t="s">
        <v>381</v>
      </c>
      <c r="D462" s="98" t="s">
        <v>596</v>
      </c>
      <c r="E462" s="98" t="s">
        <v>329</v>
      </c>
      <c r="F462" s="162">
        <v>560</v>
      </c>
      <c r="G462" s="162">
        <v>560</v>
      </c>
      <c r="H462" s="162">
        <v>560</v>
      </c>
    </row>
    <row r="463" spans="1:8" ht="31.5" x14ac:dyDescent="0.2">
      <c r="A463" s="163" t="s">
        <v>401</v>
      </c>
      <c r="B463" s="98" t="s">
        <v>369</v>
      </c>
      <c r="C463" s="98" t="s">
        <v>381</v>
      </c>
      <c r="D463" s="98" t="s">
        <v>597</v>
      </c>
      <c r="E463" s="164" t="s">
        <v>295</v>
      </c>
      <c r="F463" s="162">
        <v>3586465</v>
      </c>
      <c r="G463" s="162">
        <v>3154691</v>
      </c>
      <c r="H463" s="162">
        <v>3154691</v>
      </c>
    </row>
    <row r="464" spans="1:8" ht="63" x14ac:dyDescent="0.2">
      <c r="A464" s="163" t="s">
        <v>318</v>
      </c>
      <c r="B464" s="98" t="s">
        <v>369</v>
      </c>
      <c r="C464" s="98" t="s">
        <v>381</v>
      </c>
      <c r="D464" s="98" t="s">
        <v>597</v>
      </c>
      <c r="E464" s="98" t="s">
        <v>319</v>
      </c>
      <c r="F464" s="162">
        <v>3586465</v>
      </c>
      <c r="G464" s="162">
        <v>3154691</v>
      </c>
      <c r="H464" s="162">
        <v>3154691</v>
      </c>
    </row>
    <row r="465" spans="1:8" ht="15.75" x14ac:dyDescent="0.2">
      <c r="A465" s="163" t="s">
        <v>403</v>
      </c>
      <c r="B465" s="98" t="s">
        <v>369</v>
      </c>
      <c r="C465" s="98" t="s">
        <v>381</v>
      </c>
      <c r="D465" s="98" t="s">
        <v>597</v>
      </c>
      <c r="E465" s="98" t="s">
        <v>404</v>
      </c>
      <c r="F465" s="162">
        <v>3586465</v>
      </c>
      <c r="G465" s="162">
        <v>3154691</v>
      </c>
      <c r="H465" s="162">
        <v>3154691</v>
      </c>
    </row>
    <row r="466" spans="1:8" ht="94.5" x14ac:dyDescent="0.2">
      <c r="A466" s="163" t="s">
        <v>382</v>
      </c>
      <c r="B466" s="98" t="s">
        <v>369</v>
      </c>
      <c r="C466" s="98" t="s">
        <v>381</v>
      </c>
      <c r="D466" s="98" t="s">
        <v>383</v>
      </c>
      <c r="E466" s="164" t="s">
        <v>295</v>
      </c>
      <c r="F466" s="162">
        <v>29400</v>
      </c>
      <c r="G466" s="162">
        <v>0</v>
      </c>
      <c r="H466" s="162">
        <v>0</v>
      </c>
    </row>
    <row r="467" spans="1:8" ht="15.75" x14ac:dyDescent="0.2">
      <c r="A467" s="163" t="s">
        <v>384</v>
      </c>
      <c r="B467" s="98" t="s">
        <v>369</v>
      </c>
      <c r="C467" s="98" t="s">
        <v>381</v>
      </c>
      <c r="D467" s="98" t="s">
        <v>383</v>
      </c>
      <c r="E467" s="98" t="s">
        <v>385</v>
      </c>
      <c r="F467" s="162">
        <v>29400</v>
      </c>
      <c r="G467" s="162">
        <v>0</v>
      </c>
      <c r="H467" s="162">
        <v>0</v>
      </c>
    </row>
    <row r="468" spans="1:8" ht="15.75" x14ac:dyDescent="0.2">
      <c r="A468" s="163" t="s">
        <v>547</v>
      </c>
      <c r="B468" s="98" t="s">
        <v>369</v>
      </c>
      <c r="C468" s="98" t="s">
        <v>381</v>
      </c>
      <c r="D468" s="98" t="s">
        <v>383</v>
      </c>
      <c r="E468" s="98" t="s">
        <v>548</v>
      </c>
      <c r="F468" s="162">
        <v>29400</v>
      </c>
      <c r="G468" s="162">
        <v>0</v>
      </c>
      <c r="H468" s="162">
        <v>0</v>
      </c>
    </row>
    <row r="469" spans="1:8" ht="47.25" x14ac:dyDescent="0.2">
      <c r="A469" s="163" t="s">
        <v>1037</v>
      </c>
      <c r="B469" s="98" t="s">
        <v>369</v>
      </c>
      <c r="C469" s="98" t="s">
        <v>381</v>
      </c>
      <c r="D469" s="98" t="s">
        <v>1030</v>
      </c>
      <c r="E469" s="164" t="s">
        <v>295</v>
      </c>
      <c r="F469" s="162">
        <v>108026.74</v>
      </c>
      <c r="G469" s="162">
        <v>0</v>
      </c>
      <c r="H469" s="162">
        <v>0</v>
      </c>
    </row>
    <row r="470" spans="1:8" ht="63" x14ac:dyDescent="0.2">
      <c r="A470" s="163" t="s">
        <v>318</v>
      </c>
      <c r="B470" s="98" t="s">
        <v>369</v>
      </c>
      <c r="C470" s="98" t="s">
        <v>381</v>
      </c>
      <c r="D470" s="98" t="s">
        <v>1030</v>
      </c>
      <c r="E470" s="98" t="s">
        <v>319</v>
      </c>
      <c r="F470" s="162">
        <v>108026.74</v>
      </c>
      <c r="G470" s="162">
        <v>0</v>
      </c>
      <c r="H470" s="162">
        <v>0</v>
      </c>
    </row>
    <row r="471" spans="1:8" ht="31.5" x14ac:dyDescent="0.2">
      <c r="A471" s="163" t="s">
        <v>320</v>
      </c>
      <c r="B471" s="98" t="s">
        <v>369</v>
      </c>
      <c r="C471" s="98" t="s">
        <v>381</v>
      </c>
      <c r="D471" s="98" t="s">
        <v>1030</v>
      </c>
      <c r="E471" s="98" t="s">
        <v>321</v>
      </c>
      <c r="F471" s="162">
        <v>108026.74</v>
      </c>
      <c r="G471" s="162">
        <v>0</v>
      </c>
      <c r="H471" s="162">
        <v>0</v>
      </c>
    </row>
    <row r="472" spans="1:8" ht="31.5" x14ac:dyDescent="0.2">
      <c r="A472" s="163" t="s">
        <v>1010</v>
      </c>
      <c r="B472" s="98" t="s">
        <v>369</v>
      </c>
      <c r="C472" s="98" t="s">
        <v>381</v>
      </c>
      <c r="D472" s="98" t="s">
        <v>1011</v>
      </c>
      <c r="E472" s="164" t="s">
        <v>295</v>
      </c>
      <c r="F472" s="162">
        <v>231439.83</v>
      </c>
      <c r="G472" s="162">
        <v>0</v>
      </c>
      <c r="H472" s="162">
        <v>0</v>
      </c>
    </row>
    <row r="473" spans="1:8" ht="63" x14ac:dyDescent="0.2">
      <c r="A473" s="163" t="s">
        <v>318</v>
      </c>
      <c r="B473" s="98" t="s">
        <v>369</v>
      </c>
      <c r="C473" s="98" t="s">
        <v>381</v>
      </c>
      <c r="D473" s="98" t="s">
        <v>1011</v>
      </c>
      <c r="E473" s="98" t="s">
        <v>319</v>
      </c>
      <c r="F473" s="162">
        <v>231439.83</v>
      </c>
      <c r="G473" s="162">
        <v>0</v>
      </c>
      <c r="H473" s="162">
        <v>0</v>
      </c>
    </row>
    <row r="474" spans="1:8" ht="31.5" x14ac:dyDescent="0.2">
      <c r="A474" s="163" t="s">
        <v>320</v>
      </c>
      <c r="B474" s="98" t="s">
        <v>369</v>
      </c>
      <c r="C474" s="98" t="s">
        <v>381</v>
      </c>
      <c r="D474" s="98" t="s">
        <v>1011</v>
      </c>
      <c r="E474" s="98" t="s">
        <v>321</v>
      </c>
      <c r="F474" s="162">
        <v>231439.83</v>
      </c>
      <c r="G474" s="162">
        <v>0</v>
      </c>
      <c r="H474" s="162">
        <v>0</v>
      </c>
    </row>
    <row r="475" spans="1:8" ht="15.75" x14ac:dyDescent="0.2">
      <c r="A475" s="165" t="s">
        <v>388</v>
      </c>
      <c r="B475" s="98" t="s">
        <v>389</v>
      </c>
      <c r="C475" s="98" t="s">
        <v>295</v>
      </c>
      <c r="D475" s="98" t="s">
        <v>295</v>
      </c>
      <c r="E475" s="98" t="s">
        <v>295</v>
      </c>
      <c r="F475" s="162">
        <v>130413635.03</v>
      </c>
      <c r="G475" s="162">
        <v>129445915.61</v>
      </c>
      <c r="H475" s="162">
        <v>129121453.06</v>
      </c>
    </row>
    <row r="476" spans="1:8" ht="15.75" x14ac:dyDescent="0.2">
      <c r="A476" s="165" t="s">
        <v>390</v>
      </c>
      <c r="B476" s="98" t="s">
        <v>389</v>
      </c>
      <c r="C476" s="98" t="s">
        <v>313</v>
      </c>
      <c r="D476" s="98" t="s">
        <v>295</v>
      </c>
      <c r="E476" s="98" t="s">
        <v>295</v>
      </c>
      <c r="F476" s="162">
        <v>111785930.66</v>
      </c>
      <c r="G476" s="162">
        <v>112484750.61</v>
      </c>
      <c r="H476" s="162">
        <v>112160288.06</v>
      </c>
    </row>
    <row r="477" spans="1:8" ht="15.75" x14ac:dyDescent="0.2">
      <c r="A477" s="163" t="s">
        <v>877</v>
      </c>
      <c r="B477" s="98" t="s">
        <v>389</v>
      </c>
      <c r="C477" s="98" t="s">
        <v>313</v>
      </c>
      <c r="D477" s="98" t="s">
        <v>878</v>
      </c>
      <c r="E477" s="164" t="s">
        <v>295</v>
      </c>
      <c r="F477" s="162">
        <v>0</v>
      </c>
      <c r="G477" s="162">
        <v>1605858.59</v>
      </c>
      <c r="H477" s="162">
        <v>0</v>
      </c>
    </row>
    <row r="478" spans="1:8" ht="31.5" x14ac:dyDescent="0.2">
      <c r="A478" s="163" t="s">
        <v>373</v>
      </c>
      <c r="B478" s="98" t="s">
        <v>389</v>
      </c>
      <c r="C478" s="98" t="s">
        <v>313</v>
      </c>
      <c r="D478" s="98" t="s">
        <v>878</v>
      </c>
      <c r="E478" s="98" t="s">
        <v>374</v>
      </c>
      <c r="F478" s="162">
        <v>0</v>
      </c>
      <c r="G478" s="162">
        <v>1605858.59</v>
      </c>
      <c r="H478" s="162">
        <v>0</v>
      </c>
    </row>
    <row r="479" spans="1:8" ht="15.75" x14ac:dyDescent="0.2">
      <c r="A479" s="163" t="s">
        <v>375</v>
      </c>
      <c r="B479" s="98" t="s">
        <v>389</v>
      </c>
      <c r="C479" s="98" t="s">
        <v>313</v>
      </c>
      <c r="D479" s="98" t="s">
        <v>878</v>
      </c>
      <c r="E479" s="98" t="s">
        <v>376</v>
      </c>
      <c r="F479" s="162">
        <v>0</v>
      </c>
      <c r="G479" s="162">
        <v>1605858.59</v>
      </c>
      <c r="H479" s="162">
        <v>0</v>
      </c>
    </row>
    <row r="480" spans="1:8" ht="15.75" x14ac:dyDescent="0.2">
      <c r="A480" s="163" t="s">
        <v>391</v>
      </c>
      <c r="B480" s="98" t="s">
        <v>389</v>
      </c>
      <c r="C480" s="98" t="s">
        <v>313</v>
      </c>
      <c r="D480" s="98" t="s">
        <v>392</v>
      </c>
      <c r="E480" s="164" t="s">
        <v>295</v>
      </c>
      <c r="F480" s="162">
        <v>21636044.010000002</v>
      </c>
      <c r="G480" s="162">
        <v>22800284</v>
      </c>
      <c r="H480" s="162">
        <v>23419284</v>
      </c>
    </row>
    <row r="481" spans="1:8" ht="31.5" x14ac:dyDescent="0.2">
      <c r="A481" s="163" t="s">
        <v>373</v>
      </c>
      <c r="B481" s="98" t="s">
        <v>389</v>
      </c>
      <c r="C481" s="98" t="s">
        <v>313</v>
      </c>
      <c r="D481" s="98" t="s">
        <v>392</v>
      </c>
      <c r="E481" s="98" t="s">
        <v>374</v>
      </c>
      <c r="F481" s="162">
        <v>21636044.010000002</v>
      </c>
      <c r="G481" s="162">
        <v>22800284</v>
      </c>
      <c r="H481" s="162">
        <v>23419284</v>
      </c>
    </row>
    <row r="482" spans="1:8" ht="15.75" x14ac:dyDescent="0.2">
      <c r="A482" s="163" t="s">
        <v>375</v>
      </c>
      <c r="B482" s="98" t="s">
        <v>389</v>
      </c>
      <c r="C482" s="98" t="s">
        <v>313</v>
      </c>
      <c r="D482" s="98" t="s">
        <v>392</v>
      </c>
      <c r="E482" s="98" t="s">
        <v>376</v>
      </c>
      <c r="F482" s="162">
        <v>21636044.010000002</v>
      </c>
      <c r="G482" s="162">
        <v>22800284</v>
      </c>
      <c r="H482" s="162">
        <v>23419284</v>
      </c>
    </row>
    <row r="483" spans="1:8" ht="15.75" x14ac:dyDescent="0.2">
      <c r="A483" s="163" t="s">
        <v>879</v>
      </c>
      <c r="B483" s="98" t="s">
        <v>389</v>
      </c>
      <c r="C483" s="98" t="s">
        <v>313</v>
      </c>
      <c r="D483" s="98" t="s">
        <v>880</v>
      </c>
      <c r="E483" s="164" t="s">
        <v>295</v>
      </c>
      <c r="F483" s="162">
        <v>193645.45</v>
      </c>
      <c r="G483" s="162">
        <v>138591.92000000001</v>
      </c>
      <c r="H483" s="162">
        <v>142195.96</v>
      </c>
    </row>
    <row r="484" spans="1:8" ht="31.5" x14ac:dyDescent="0.2">
      <c r="A484" s="163" t="s">
        <v>373</v>
      </c>
      <c r="B484" s="98" t="s">
        <v>389</v>
      </c>
      <c r="C484" s="98" t="s">
        <v>313</v>
      </c>
      <c r="D484" s="98" t="s">
        <v>880</v>
      </c>
      <c r="E484" s="98" t="s">
        <v>374</v>
      </c>
      <c r="F484" s="162">
        <v>193645.45</v>
      </c>
      <c r="G484" s="162">
        <v>138591.92000000001</v>
      </c>
      <c r="H484" s="162">
        <v>142195.96</v>
      </c>
    </row>
    <row r="485" spans="1:8" ht="15.75" x14ac:dyDescent="0.2">
      <c r="A485" s="163" t="s">
        <v>375</v>
      </c>
      <c r="B485" s="98" t="s">
        <v>389</v>
      </c>
      <c r="C485" s="98" t="s">
        <v>313</v>
      </c>
      <c r="D485" s="98" t="s">
        <v>880</v>
      </c>
      <c r="E485" s="98" t="s">
        <v>376</v>
      </c>
      <c r="F485" s="162">
        <v>193645.45</v>
      </c>
      <c r="G485" s="162">
        <v>138591.92000000001</v>
      </c>
      <c r="H485" s="162">
        <v>142195.96</v>
      </c>
    </row>
    <row r="486" spans="1:8" ht="15.75" x14ac:dyDescent="0.2">
      <c r="A486" s="163" t="s">
        <v>393</v>
      </c>
      <c r="B486" s="98" t="s">
        <v>389</v>
      </c>
      <c r="C486" s="98" t="s">
        <v>313</v>
      </c>
      <c r="D486" s="98" t="s">
        <v>394</v>
      </c>
      <c r="E486" s="164" t="s">
        <v>295</v>
      </c>
      <c r="F486" s="162">
        <v>5650140.7000000002</v>
      </c>
      <c r="G486" s="162">
        <v>5802830</v>
      </c>
      <c r="H486" s="162">
        <v>6237738</v>
      </c>
    </row>
    <row r="487" spans="1:8" ht="31.5" x14ac:dyDescent="0.2">
      <c r="A487" s="163" t="s">
        <v>373</v>
      </c>
      <c r="B487" s="98" t="s">
        <v>389</v>
      </c>
      <c r="C487" s="98" t="s">
        <v>313</v>
      </c>
      <c r="D487" s="98" t="s">
        <v>394</v>
      </c>
      <c r="E487" s="98" t="s">
        <v>374</v>
      </c>
      <c r="F487" s="162">
        <v>5650140.7000000002</v>
      </c>
      <c r="G487" s="162">
        <v>5802830</v>
      </c>
      <c r="H487" s="162">
        <v>6237738</v>
      </c>
    </row>
    <row r="488" spans="1:8" ht="15.75" x14ac:dyDescent="0.2">
      <c r="A488" s="163" t="s">
        <v>375</v>
      </c>
      <c r="B488" s="98" t="s">
        <v>389</v>
      </c>
      <c r="C488" s="98" t="s">
        <v>313</v>
      </c>
      <c r="D488" s="98" t="s">
        <v>394</v>
      </c>
      <c r="E488" s="98" t="s">
        <v>376</v>
      </c>
      <c r="F488" s="162">
        <v>5650140.7000000002</v>
      </c>
      <c r="G488" s="162">
        <v>5802830</v>
      </c>
      <c r="H488" s="162">
        <v>6237738</v>
      </c>
    </row>
    <row r="489" spans="1:8" ht="15.75" x14ac:dyDescent="0.2">
      <c r="A489" s="163" t="s">
        <v>395</v>
      </c>
      <c r="B489" s="98" t="s">
        <v>389</v>
      </c>
      <c r="C489" s="98" t="s">
        <v>313</v>
      </c>
      <c r="D489" s="98" t="s">
        <v>396</v>
      </c>
      <c r="E489" s="164" t="s">
        <v>295</v>
      </c>
      <c r="F489" s="162">
        <v>29860086.460000001</v>
      </c>
      <c r="G489" s="162">
        <v>27662599</v>
      </c>
      <c r="H489" s="162">
        <v>27882883</v>
      </c>
    </row>
    <row r="490" spans="1:8" ht="31.5" x14ac:dyDescent="0.2">
      <c r="A490" s="163" t="s">
        <v>373</v>
      </c>
      <c r="B490" s="98" t="s">
        <v>389</v>
      </c>
      <c r="C490" s="98" t="s">
        <v>313</v>
      </c>
      <c r="D490" s="98" t="s">
        <v>396</v>
      </c>
      <c r="E490" s="98" t="s">
        <v>374</v>
      </c>
      <c r="F490" s="162">
        <v>29860086.460000001</v>
      </c>
      <c r="G490" s="162">
        <v>27662599</v>
      </c>
      <c r="H490" s="162">
        <v>27882883</v>
      </c>
    </row>
    <row r="491" spans="1:8" ht="15.75" x14ac:dyDescent="0.2">
      <c r="A491" s="163" t="s">
        <v>375</v>
      </c>
      <c r="B491" s="98" t="s">
        <v>389</v>
      </c>
      <c r="C491" s="98" t="s">
        <v>313</v>
      </c>
      <c r="D491" s="98" t="s">
        <v>396</v>
      </c>
      <c r="E491" s="98" t="s">
        <v>376</v>
      </c>
      <c r="F491" s="162">
        <v>29860086.460000001</v>
      </c>
      <c r="G491" s="162">
        <v>27662599</v>
      </c>
      <c r="H491" s="162">
        <v>27882883</v>
      </c>
    </row>
    <row r="492" spans="1:8" ht="78.75" x14ac:dyDescent="0.2">
      <c r="A492" s="163" t="s">
        <v>397</v>
      </c>
      <c r="B492" s="98" t="s">
        <v>389</v>
      </c>
      <c r="C492" s="98" t="s">
        <v>313</v>
      </c>
      <c r="D492" s="98" t="s">
        <v>398</v>
      </c>
      <c r="E492" s="164" t="s">
        <v>295</v>
      </c>
      <c r="F492" s="162">
        <v>45703840.530000001</v>
      </c>
      <c r="G492" s="162">
        <v>46931848.100000001</v>
      </c>
      <c r="H492" s="162">
        <v>46931848.100000001</v>
      </c>
    </row>
    <row r="493" spans="1:8" ht="31.5" x14ac:dyDescent="0.2">
      <c r="A493" s="163" t="s">
        <v>373</v>
      </c>
      <c r="B493" s="98" t="s">
        <v>389</v>
      </c>
      <c r="C493" s="98" t="s">
        <v>313</v>
      </c>
      <c r="D493" s="98" t="s">
        <v>398</v>
      </c>
      <c r="E493" s="98" t="s">
        <v>374</v>
      </c>
      <c r="F493" s="162">
        <v>45703840.530000001</v>
      </c>
      <c r="G493" s="162">
        <v>46931848.100000001</v>
      </c>
      <c r="H493" s="162">
        <v>46931848.100000001</v>
      </c>
    </row>
    <row r="494" spans="1:8" ht="15.75" x14ac:dyDescent="0.2">
      <c r="A494" s="163" t="s">
        <v>375</v>
      </c>
      <c r="B494" s="98" t="s">
        <v>389</v>
      </c>
      <c r="C494" s="98" t="s">
        <v>313</v>
      </c>
      <c r="D494" s="98" t="s">
        <v>398</v>
      </c>
      <c r="E494" s="98" t="s">
        <v>376</v>
      </c>
      <c r="F494" s="162">
        <v>45703840.530000001</v>
      </c>
      <c r="G494" s="162">
        <v>46931848.100000001</v>
      </c>
      <c r="H494" s="162">
        <v>46931848.100000001</v>
      </c>
    </row>
    <row r="495" spans="1:8" ht="15.75" x14ac:dyDescent="0.2">
      <c r="A495" s="163" t="s">
        <v>399</v>
      </c>
      <c r="B495" s="98" t="s">
        <v>389</v>
      </c>
      <c r="C495" s="98" t="s">
        <v>313</v>
      </c>
      <c r="D495" s="98" t="s">
        <v>400</v>
      </c>
      <c r="E495" s="164" t="s">
        <v>295</v>
      </c>
      <c r="F495" s="162">
        <v>3780189.06</v>
      </c>
      <c r="G495" s="162">
        <v>4244740</v>
      </c>
      <c r="H495" s="162">
        <v>4244740</v>
      </c>
    </row>
    <row r="496" spans="1:8" ht="31.5" x14ac:dyDescent="0.2">
      <c r="A496" s="163" t="s">
        <v>322</v>
      </c>
      <c r="B496" s="98" t="s">
        <v>389</v>
      </c>
      <c r="C496" s="98" t="s">
        <v>313</v>
      </c>
      <c r="D496" s="98" t="s">
        <v>400</v>
      </c>
      <c r="E496" s="98" t="s">
        <v>323</v>
      </c>
      <c r="F496" s="162">
        <v>3727644.06</v>
      </c>
      <c r="G496" s="162">
        <v>4192195</v>
      </c>
      <c r="H496" s="162">
        <v>4192195</v>
      </c>
    </row>
    <row r="497" spans="1:8" ht="31.5" x14ac:dyDescent="0.2">
      <c r="A497" s="163" t="s">
        <v>324</v>
      </c>
      <c r="B497" s="98" t="s">
        <v>389</v>
      </c>
      <c r="C497" s="98" t="s">
        <v>313</v>
      </c>
      <c r="D497" s="98" t="s">
        <v>400</v>
      </c>
      <c r="E497" s="98" t="s">
        <v>325</v>
      </c>
      <c r="F497" s="162">
        <v>3727644.06</v>
      </c>
      <c r="G497" s="162">
        <v>4192195</v>
      </c>
      <c r="H497" s="162">
        <v>4192195</v>
      </c>
    </row>
    <row r="498" spans="1:8" ht="31.5" x14ac:dyDescent="0.2">
      <c r="A498" s="163" t="s">
        <v>373</v>
      </c>
      <c r="B498" s="98" t="s">
        <v>389</v>
      </c>
      <c r="C498" s="98" t="s">
        <v>313</v>
      </c>
      <c r="D498" s="98" t="s">
        <v>400</v>
      </c>
      <c r="E498" s="98" t="s">
        <v>374</v>
      </c>
      <c r="F498" s="162">
        <v>52545</v>
      </c>
      <c r="G498" s="162">
        <v>52545</v>
      </c>
      <c r="H498" s="162">
        <v>52545</v>
      </c>
    </row>
    <row r="499" spans="1:8" ht="15.75" x14ac:dyDescent="0.2">
      <c r="A499" s="163" t="s">
        <v>375</v>
      </c>
      <c r="B499" s="98" t="s">
        <v>389</v>
      </c>
      <c r="C499" s="98" t="s">
        <v>313</v>
      </c>
      <c r="D499" s="98" t="s">
        <v>400</v>
      </c>
      <c r="E499" s="98" t="s">
        <v>376</v>
      </c>
      <c r="F499" s="162">
        <v>52545</v>
      </c>
      <c r="G499" s="162">
        <v>52545</v>
      </c>
      <c r="H499" s="162">
        <v>52545</v>
      </c>
    </row>
    <row r="500" spans="1:8" ht="63" x14ac:dyDescent="0.2">
      <c r="A500" s="163" t="s">
        <v>409</v>
      </c>
      <c r="B500" s="98" t="s">
        <v>389</v>
      </c>
      <c r="C500" s="98" t="s">
        <v>313</v>
      </c>
      <c r="D500" s="98" t="s">
        <v>410</v>
      </c>
      <c r="E500" s="164" t="s">
        <v>295</v>
      </c>
      <c r="F500" s="162">
        <v>201444</v>
      </c>
      <c r="G500" s="162">
        <v>248400</v>
      </c>
      <c r="H500" s="162">
        <v>252000</v>
      </c>
    </row>
    <row r="501" spans="1:8" ht="31.5" x14ac:dyDescent="0.2">
      <c r="A501" s="163" t="s">
        <v>373</v>
      </c>
      <c r="B501" s="98" t="s">
        <v>389</v>
      </c>
      <c r="C501" s="98" t="s">
        <v>313</v>
      </c>
      <c r="D501" s="98" t="s">
        <v>410</v>
      </c>
      <c r="E501" s="98" t="s">
        <v>374</v>
      </c>
      <c r="F501" s="162">
        <v>201444</v>
      </c>
      <c r="G501" s="162">
        <v>248400</v>
      </c>
      <c r="H501" s="162">
        <v>252000</v>
      </c>
    </row>
    <row r="502" spans="1:8" ht="15.75" x14ac:dyDescent="0.2">
      <c r="A502" s="163" t="s">
        <v>375</v>
      </c>
      <c r="B502" s="98" t="s">
        <v>389</v>
      </c>
      <c r="C502" s="98" t="s">
        <v>313</v>
      </c>
      <c r="D502" s="98" t="s">
        <v>410</v>
      </c>
      <c r="E502" s="98" t="s">
        <v>376</v>
      </c>
      <c r="F502" s="162">
        <v>201444</v>
      </c>
      <c r="G502" s="162">
        <v>248400</v>
      </c>
      <c r="H502" s="162">
        <v>252000</v>
      </c>
    </row>
    <row r="503" spans="1:8" ht="31.5" x14ac:dyDescent="0.2">
      <c r="A503" s="163" t="s">
        <v>401</v>
      </c>
      <c r="B503" s="98" t="s">
        <v>389</v>
      </c>
      <c r="C503" s="98" t="s">
        <v>313</v>
      </c>
      <c r="D503" s="98" t="s">
        <v>402</v>
      </c>
      <c r="E503" s="164" t="s">
        <v>295</v>
      </c>
      <c r="F503" s="162">
        <v>2948481</v>
      </c>
      <c r="G503" s="162">
        <v>3049599</v>
      </c>
      <c r="H503" s="162">
        <v>3049599</v>
      </c>
    </row>
    <row r="504" spans="1:8" ht="63" x14ac:dyDescent="0.2">
      <c r="A504" s="163" t="s">
        <v>318</v>
      </c>
      <c r="B504" s="98" t="s">
        <v>389</v>
      </c>
      <c r="C504" s="98" t="s">
        <v>313</v>
      </c>
      <c r="D504" s="98" t="s">
        <v>402</v>
      </c>
      <c r="E504" s="98" t="s">
        <v>319</v>
      </c>
      <c r="F504" s="162">
        <v>2859716</v>
      </c>
      <c r="G504" s="162">
        <v>2960834</v>
      </c>
      <c r="H504" s="162">
        <v>2960834</v>
      </c>
    </row>
    <row r="505" spans="1:8" ht="15.75" x14ac:dyDescent="0.2">
      <c r="A505" s="163" t="s">
        <v>403</v>
      </c>
      <c r="B505" s="98" t="s">
        <v>389</v>
      </c>
      <c r="C505" s="98" t="s">
        <v>313</v>
      </c>
      <c r="D505" s="98" t="s">
        <v>402</v>
      </c>
      <c r="E505" s="98" t="s">
        <v>404</v>
      </c>
      <c r="F505" s="162">
        <v>2859716</v>
      </c>
      <c r="G505" s="162">
        <v>2960834</v>
      </c>
      <c r="H505" s="162">
        <v>2960834</v>
      </c>
    </row>
    <row r="506" spans="1:8" ht="31.5" x14ac:dyDescent="0.2">
      <c r="A506" s="163" t="s">
        <v>322</v>
      </c>
      <c r="B506" s="98" t="s">
        <v>389</v>
      </c>
      <c r="C506" s="98" t="s">
        <v>313</v>
      </c>
      <c r="D506" s="98" t="s">
        <v>402</v>
      </c>
      <c r="E506" s="98" t="s">
        <v>323</v>
      </c>
      <c r="F506" s="162">
        <v>88765</v>
      </c>
      <c r="G506" s="162">
        <v>88765</v>
      </c>
      <c r="H506" s="162">
        <v>88765</v>
      </c>
    </row>
    <row r="507" spans="1:8" ht="31.5" x14ac:dyDescent="0.2">
      <c r="A507" s="163" t="s">
        <v>324</v>
      </c>
      <c r="B507" s="98" t="s">
        <v>389</v>
      </c>
      <c r="C507" s="98" t="s">
        <v>313</v>
      </c>
      <c r="D507" s="98" t="s">
        <v>402</v>
      </c>
      <c r="E507" s="98" t="s">
        <v>325</v>
      </c>
      <c r="F507" s="162">
        <v>88765</v>
      </c>
      <c r="G507" s="162">
        <v>88765</v>
      </c>
      <c r="H507" s="162">
        <v>88765</v>
      </c>
    </row>
    <row r="508" spans="1:8" ht="47.25" x14ac:dyDescent="0.2">
      <c r="A508" s="163" t="s">
        <v>881</v>
      </c>
      <c r="B508" s="98" t="s">
        <v>389</v>
      </c>
      <c r="C508" s="98" t="s">
        <v>313</v>
      </c>
      <c r="D508" s="98" t="s">
        <v>882</v>
      </c>
      <c r="E508" s="164" t="s">
        <v>295</v>
      </c>
      <c r="F508" s="162">
        <v>1778181.82</v>
      </c>
      <c r="G508" s="162">
        <v>0</v>
      </c>
      <c r="H508" s="162">
        <v>0</v>
      </c>
    </row>
    <row r="509" spans="1:8" ht="31.5" x14ac:dyDescent="0.2">
      <c r="A509" s="163" t="s">
        <v>373</v>
      </c>
      <c r="B509" s="98" t="s">
        <v>389</v>
      </c>
      <c r="C509" s="98" t="s">
        <v>313</v>
      </c>
      <c r="D509" s="98" t="s">
        <v>882</v>
      </c>
      <c r="E509" s="98" t="s">
        <v>374</v>
      </c>
      <c r="F509" s="162">
        <v>1778181.82</v>
      </c>
      <c r="G509" s="162">
        <v>0</v>
      </c>
      <c r="H509" s="162">
        <v>0</v>
      </c>
    </row>
    <row r="510" spans="1:8" ht="15.75" x14ac:dyDescent="0.2">
      <c r="A510" s="163" t="s">
        <v>375</v>
      </c>
      <c r="B510" s="98" t="s">
        <v>389</v>
      </c>
      <c r="C510" s="98" t="s">
        <v>313</v>
      </c>
      <c r="D510" s="98" t="s">
        <v>882</v>
      </c>
      <c r="E510" s="98" t="s">
        <v>376</v>
      </c>
      <c r="F510" s="162">
        <v>1778181.82</v>
      </c>
      <c r="G510" s="162">
        <v>0</v>
      </c>
      <c r="H510" s="162">
        <v>0</v>
      </c>
    </row>
    <row r="511" spans="1:8" ht="47.25" x14ac:dyDescent="0.2">
      <c r="A511" s="163" t="s">
        <v>1028</v>
      </c>
      <c r="B511" s="98" t="s">
        <v>389</v>
      </c>
      <c r="C511" s="98" t="s">
        <v>313</v>
      </c>
      <c r="D511" s="98" t="s">
        <v>1029</v>
      </c>
      <c r="E511" s="164" t="s">
        <v>295</v>
      </c>
      <c r="F511" s="162">
        <v>33877.629999999997</v>
      </c>
      <c r="G511" s="162">
        <v>0</v>
      </c>
      <c r="H511" s="162">
        <v>0</v>
      </c>
    </row>
    <row r="512" spans="1:8" ht="63" x14ac:dyDescent="0.2">
      <c r="A512" s="163" t="s">
        <v>318</v>
      </c>
      <c r="B512" s="98" t="s">
        <v>389</v>
      </c>
      <c r="C512" s="98" t="s">
        <v>313</v>
      </c>
      <c r="D512" s="98" t="s">
        <v>1029</v>
      </c>
      <c r="E512" s="98" t="s">
        <v>319</v>
      </c>
      <c r="F512" s="162">
        <v>33877.629999999997</v>
      </c>
      <c r="G512" s="162">
        <v>0</v>
      </c>
      <c r="H512" s="162">
        <v>0</v>
      </c>
    </row>
    <row r="513" spans="1:8" ht="15.75" x14ac:dyDescent="0.2">
      <c r="A513" s="163" t="s">
        <v>403</v>
      </c>
      <c r="B513" s="98" t="s">
        <v>389</v>
      </c>
      <c r="C513" s="98" t="s">
        <v>313</v>
      </c>
      <c r="D513" s="98" t="s">
        <v>1029</v>
      </c>
      <c r="E513" s="98" t="s">
        <v>404</v>
      </c>
      <c r="F513" s="162">
        <v>33877.629999999997</v>
      </c>
      <c r="G513" s="162">
        <v>0</v>
      </c>
      <c r="H513" s="162">
        <v>0</v>
      </c>
    </row>
    <row r="514" spans="1:8" ht="15.75" x14ac:dyDescent="0.2">
      <c r="A514" s="165" t="s">
        <v>405</v>
      </c>
      <c r="B514" s="98" t="s">
        <v>389</v>
      </c>
      <c r="C514" s="98" t="s">
        <v>363</v>
      </c>
      <c r="D514" s="98" t="s">
        <v>295</v>
      </c>
      <c r="E514" s="98" t="s">
        <v>295</v>
      </c>
      <c r="F514" s="162">
        <v>18627704.370000001</v>
      </c>
      <c r="G514" s="162">
        <v>16961165</v>
      </c>
      <c r="H514" s="162">
        <v>16961165</v>
      </c>
    </row>
    <row r="515" spans="1:8" ht="31.5" x14ac:dyDescent="0.2">
      <c r="A515" s="163" t="s">
        <v>316</v>
      </c>
      <c r="B515" s="98" t="s">
        <v>389</v>
      </c>
      <c r="C515" s="98" t="s">
        <v>363</v>
      </c>
      <c r="D515" s="98" t="s">
        <v>406</v>
      </c>
      <c r="E515" s="164" t="s">
        <v>295</v>
      </c>
      <c r="F515" s="162">
        <v>3544050</v>
      </c>
      <c r="G515" s="162">
        <v>3295229</v>
      </c>
      <c r="H515" s="162">
        <v>3295229</v>
      </c>
    </row>
    <row r="516" spans="1:8" ht="63" x14ac:dyDescent="0.2">
      <c r="A516" s="163" t="s">
        <v>318</v>
      </c>
      <c r="B516" s="98" t="s">
        <v>389</v>
      </c>
      <c r="C516" s="98" t="s">
        <v>363</v>
      </c>
      <c r="D516" s="98" t="s">
        <v>406</v>
      </c>
      <c r="E516" s="98" t="s">
        <v>319</v>
      </c>
      <c r="F516" s="162">
        <v>3544050</v>
      </c>
      <c r="G516" s="162">
        <v>3295229</v>
      </c>
      <c r="H516" s="162">
        <v>3295229</v>
      </c>
    </row>
    <row r="517" spans="1:8" ht="31.5" x14ac:dyDescent="0.2">
      <c r="A517" s="163" t="s">
        <v>320</v>
      </c>
      <c r="B517" s="98" t="s">
        <v>389</v>
      </c>
      <c r="C517" s="98" t="s">
        <v>363</v>
      </c>
      <c r="D517" s="98" t="s">
        <v>406</v>
      </c>
      <c r="E517" s="98" t="s">
        <v>321</v>
      </c>
      <c r="F517" s="162">
        <v>3544050</v>
      </c>
      <c r="G517" s="162">
        <v>3295229</v>
      </c>
      <c r="H517" s="162">
        <v>3295229</v>
      </c>
    </row>
    <row r="518" spans="1:8" ht="31.5" x14ac:dyDescent="0.2">
      <c r="A518" s="163" t="s">
        <v>401</v>
      </c>
      <c r="B518" s="98" t="s">
        <v>389</v>
      </c>
      <c r="C518" s="98" t="s">
        <v>363</v>
      </c>
      <c r="D518" s="98" t="s">
        <v>407</v>
      </c>
      <c r="E518" s="164" t="s">
        <v>295</v>
      </c>
      <c r="F518" s="162">
        <v>8625443.6699999999</v>
      </c>
      <c r="G518" s="162">
        <v>8130432</v>
      </c>
      <c r="H518" s="162">
        <v>8130432</v>
      </c>
    </row>
    <row r="519" spans="1:8" ht="63" x14ac:dyDescent="0.2">
      <c r="A519" s="163" t="s">
        <v>318</v>
      </c>
      <c r="B519" s="98" t="s">
        <v>389</v>
      </c>
      <c r="C519" s="98" t="s">
        <v>363</v>
      </c>
      <c r="D519" s="98" t="s">
        <v>407</v>
      </c>
      <c r="E519" s="98" t="s">
        <v>319</v>
      </c>
      <c r="F519" s="162">
        <v>4634198</v>
      </c>
      <c r="G519" s="162">
        <v>4272988</v>
      </c>
      <c r="H519" s="162">
        <v>4272988</v>
      </c>
    </row>
    <row r="520" spans="1:8" ht="15.75" x14ac:dyDescent="0.2">
      <c r="A520" s="163" t="s">
        <v>403</v>
      </c>
      <c r="B520" s="98" t="s">
        <v>389</v>
      </c>
      <c r="C520" s="98" t="s">
        <v>363</v>
      </c>
      <c r="D520" s="98" t="s">
        <v>407</v>
      </c>
      <c r="E520" s="98" t="s">
        <v>404</v>
      </c>
      <c r="F520" s="162">
        <v>4634198</v>
      </c>
      <c r="G520" s="162">
        <v>4272988</v>
      </c>
      <c r="H520" s="162">
        <v>4272988</v>
      </c>
    </row>
    <row r="521" spans="1:8" ht="31.5" x14ac:dyDescent="0.2">
      <c r="A521" s="163" t="s">
        <v>322</v>
      </c>
      <c r="B521" s="98" t="s">
        <v>389</v>
      </c>
      <c r="C521" s="98" t="s">
        <v>363</v>
      </c>
      <c r="D521" s="98" t="s">
        <v>407</v>
      </c>
      <c r="E521" s="98" t="s">
        <v>323</v>
      </c>
      <c r="F521" s="162">
        <v>3985305.67</v>
      </c>
      <c r="G521" s="162">
        <v>3851495</v>
      </c>
      <c r="H521" s="162">
        <v>3851495</v>
      </c>
    </row>
    <row r="522" spans="1:8" ht="31.5" x14ac:dyDescent="0.2">
      <c r="A522" s="163" t="s">
        <v>324</v>
      </c>
      <c r="B522" s="98" t="s">
        <v>389</v>
      </c>
      <c r="C522" s="98" t="s">
        <v>363</v>
      </c>
      <c r="D522" s="98" t="s">
        <v>407</v>
      </c>
      <c r="E522" s="98" t="s">
        <v>325</v>
      </c>
      <c r="F522" s="162">
        <v>3985305.67</v>
      </c>
      <c r="G522" s="162">
        <v>3851495</v>
      </c>
      <c r="H522" s="162">
        <v>3851495</v>
      </c>
    </row>
    <row r="523" spans="1:8" ht="15.75" x14ac:dyDescent="0.2">
      <c r="A523" s="163" t="s">
        <v>326</v>
      </c>
      <c r="B523" s="98" t="s">
        <v>389</v>
      </c>
      <c r="C523" s="98" t="s">
        <v>363</v>
      </c>
      <c r="D523" s="98" t="s">
        <v>407</v>
      </c>
      <c r="E523" s="98" t="s">
        <v>327</v>
      </c>
      <c r="F523" s="162">
        <v>5940</v>
      </c>
      <c r="G523" s="162">
        <v>5949</v>
      </c>
      <c r="H523" s="162">
        <v>5949</v>
      </c>
    </row>
    <row r="524" spans="1:8" ht="15.75" x14ac:dyDescent="0.2">
      <c r="A524" s="163" t="s">
        <v>328</v>
      </c>
      <c r="B524" s="98" t="s">
        <v>389</v>
      </c>
      <c r="C524" s="98" t="s">
        <v>363</v>
      </c>
      <c r="D524" s="98" t="s">
        <v>407</v>
      </c>
      <c r="E524" s="98" t="s">
        <v>329</v>
      </c>
      <c r="F524" s="162">
        <v>5940</v>
      </c>
      <c r="G524" s="162">
        <v>5949</v>
      </c>
      <c r="H524" s="162">
        <v>5949</v>
      </c>
    </row>
    <row r="525" spans="1:8" ht="31.5" x14ac:dyDescent="0.2">
      <c r="A525" s="163" t="s">
        <v>401</v>
      </c>
      <c r="B525" s="98" t="s">
        <v>389</v>
      </c>
      <c r="C525" s="98" t="s">
        <v>363</v>
      </c>
      <c r="D525" s="98" t="s">
        <v>408</v>
      </c>
      <c r="E525" s="164" t="s">
        <v>295</v>
      </c>
      <c r="F525" s="162">
        <v>6021022</v>
      </c>
      <c r="G525" s="162">
        <v>5535504</v>
      </c>
      <c r="H525" s="162">
        <v>5535504</v>
      </c>
    </row>
    <row r="526" spans="1:8" ht="63" x14ac:dyDescent="0.2">
      <c r="A526" s="163" t="s">
        <v>318</v>
      </c>
      <c r="B526" s="98" t="s">
        <v>389</v>
      </c>
      <c r="C526" s="98" t="s">
        <v>363</v>
      </c>
      <c r="D526" s="98" t="s">
        <v>408</v>
      </c>
      <c r="E526" s="98" t="s">
        <v>319</v>
      </c>
      <c r="F526" s="162">
        <v>5688662</v>
      </c>
      <c r="G526" s="162">
        <v>5218144</v>
      </c>
      <c r="H526" s="162">
        <v>5218144</v>
      </c>
    </row>
    <row r="527" spans="1:8" ht="15.75" x14ac:dyDescent="0.2">
      <c r="A527" s="163" t="s">
        <v>403</v>
      </c>
      <c r="B527" s="98" t="s">
        <v>389</v>
      </c>
      <c r="C527" s="98" t="s">
        <v>363</v>
      </c>
      <c r="D527" s="98" t="s">
        <v>408</v>
      </c>
      <c r="E527" s="98" t="s">
        <v>404</v>
      </c>
      <c r="F527" s="162">
        <v>5688662</v>
      </c>
      <c r="G527" s="162">
        <v>5218144</v>
      </c>
      <c r="H527" s="162">
        <v>5218144</v>
      </c>
    </row>
    <row r="528" spans="1:8" ht="31.5" x14ac:dyDescent="0.2">
      <c r="A528" s="163" t="s">
        <v>322</v>
      </c>
      <c r="B528" s="98" t="s">
        <v>389</v>
      </c>
      <c r="C528" s="98" t="s">
        <v>363</v>
      </c>
      <c r="D528" s="98" t="s">
        <v>408</v>
      </c>
      <c r="E528" s="98" t="s">
        <v>323</v>
      </c>
      <c r="F528" s="162">
        <v>332360</v>
      </c>
      <c r="G528" s="162">
        <v>317360</v>
      </c>
      <c r="H528" s="162">
        <v>317360</v>
      </c>
    </row>
    <row r="529" spans="1:8" ht="31.5" x14ac:dyDescent="0.2">
      <c r="A529" s="163" t="s">
        <v>324</v>
      </c>
      <c r="B529" s="98" t="s">
        <v>389</v>
      </c>
      <c r="C529" s="98" t="s">
        <v>363</v>
      </c>
      <c r="D529" s="98" t="s">
        <v>408</v>
      </c>
      <c r="E529" s="98" t="s">
        <v>325</v>
      </c>
      <c r="F529" s="162">
        <v>332360</v>
      </c>
      <c r="G529" s="162">
        <v>317360</v>
      </c>
      <c r="H529" s="162">
        <v>317360</v>
      </c>
    </row>
    <row r="530" spans="1:8" ht="47.25" x14ac:dyDescent="0.2">
      <c r="A530" s="163" t="s">
        <v>1028</v>
      </c>
      <c r="B530" s="98" t="s">
        <v>389</v>
      </c>
      <c r="C530" s="98" t="s">
        <v>363</v>
      </c>
      <c r="D530" s="98" t="s">
        <v>1029</v>
      </c>
      <c r="E530" s="164" t="s">
        <v>295</v>
      </c>
      <c r="F530" s="162">
        <v>201970.93</v>
      </c>
      <c r="G530" s="162">
        <v>0</v>
      </c>
      <c r="H530" s="162">
        <v>0</v>
      </c>
    </row>
    <row r="531" spans="1:8" ht="63" x14ac:dyDescent="0.2">
      <c r="A531" s="163" t="s">
        <v>318</v>
      </c>
      <c r="B531" s="98" t="s">
        <v>389</v>
      </c>
      <c r="C531" s="98" t="s">
        <v>363</v>
      </c>
      <c r="D531" s="98" t="s">
        <v>1029</v>
      </c>
      <c r="E531" s="98" t="s">
        <v>319</v>
      </c>
      <c r="F531" s="162">
        <v>201970.93</v>
      </c>
      <c r="G531" s="162">
        <v>0</v>
      </c>
      <c r="H531" s="162">
        <v>0</v>
      </c>
    </row>
    <row r="532" spans="1:8" ht="15.75" x14ac:dyDescent="0.2">
      <c r="A532" s="163" t="s">
        <v>403</v>
      </c>
      <c r="B532" s="98" t="s">
        <v>389</v>
      </c>
      <c r="C532" s="98" t="s">
        <v>363</v>
      </c>
      <c r="D532" s="98" t="s">
        <v>1029</v>
      </c>
      <c r="E532" s="98" t="s">
        <v>404</v>
      </c>
      <c r="F532" s="162">
        <v>36856.26</v>
      </c>
      <c r="G532" s="162">
        <v>0</v>
      </c>
      <c r="H532" s="162">
        <v>0</v>
      </c>
    </row>
    <row r="533" spans="1:8" ht="31.5" x14ac:dyDescent="0.2">
      <c r="A533" s="163" t="s">
        <v>320</v>
      </c>
      <c r="B533" s="98" t="s">
        <v>389</v>
      </c>
      <c r="C533" s="98" t="s">
        <v>363</v>
      </c>
      <c r="D533" s="98" t="s">
        <v>1029</v>
      </c>
      <c r="E533" s="98" t="s">
        <v>321</v>
      </c>
      <c r="F533" s="162">
        <v>165114.67000000001</v>
      </c>
      <c r="G533" s="162">
        <v>0</v>
      </c>
      <c r="H533" s="162">
        <v>0</v>
      </c>
    </row>
    <row r="534" spans="1:8" ht="15.75" x14ac:dyDescent="0.2">
      <c r="A534" s="163" t="s">
        <v>295</v>
      </c>
      <c r="B534" s="98" t="s">
        <v>389</v>
      </c>
      <c r="C534" s="98" t="s">
        <v>363</v>
      </c>
      <c r="D534" s="98" t="s">
        <v>1030</v>
      </c>
      <c r="E534" s="164" t="s">
        <v>295</v>
      </c>
      <c r="F534" s="162">
        <v>80422.009999999995</v>
      </c>
      <c r="G534" s="162">
        <v>0</v>
      </c>
      <c r="H534" s="162">
        <v>0</v>
      </c>
    </row>
    <row r="535" spans="1:8" ht="63" x14ac:dyDescent="0.2">
      <c r="A535" s="163" t="s">
        <v>318</v>
      </c>
      <c r="B535" s="98" t="s">
        <v>389</v>
      </c>
      <c r="C535" s="98" t="s">
        <v>363</v>
      </c>
      <c r="D535" s="98" t="s">
        <v>1030</v>
      </c>
      <c r="E535" s="98" t="s">
        <v>319</v>
      </c>
      <c r="F535" s="162">
        <v>80422.009999999995</v>
      </c>
      <c r="G535" s="162">
        <v>0</v>
      </c>
      <c r="H535" s="162">
        <v>0</v>
      </c>
    </row>
    <row r="536" spans="1:8" ht="15.75" x14ac:dyDescent="0.2">
      <c r="A536" s="163" t="s">
        <v>403</v>
      </c>
      <c r="B536" s="98" t="s">
        <v>389</v>
      </c>
      <c r="C536" s="98" t="s">
        <v>363</v>
      </c>
      <c r="D536" s="98" t="s">
        <v>1030</v>
      </c>
      <c r="E536" s="98" t="s">
        <v>404</v>
      </c>
      <c r="F536" s="162">
        <v>80422.009999999995</v>
      </c>
      <c r="G536" s="162">
        <v>0</v>
      </c>
      <c r="H536" s="162">
        <v>0</v>
      </c>
    </row>
    <row r="537" spans="1:8" ht="31.5" x14ac:dyDescent="0.2">
      <c r="A537" s="163" t="s">
        <v>1010</v>
      </c>
      <c r="B537" s="98" t="s">
        <v>389</v>
      </c>
      <c r="C537" s="98" t="s">
        <v>363</v>
      </c>
      <c r="D537" s="98" t="s">
        <v>1011</v>
      </c>
      <c r="E537" s="164" t="s">
        <v>295</v>
      </c>
      <c r="F537" s="162">
        <v>154795.76</v>
      </c>
      <c r="G537" s="162">
        <v>0</v>
      </c>
      <c r="H537" s="162">
        <v>0</v>
      </c>
    </row>
    <row r="538" spans="1:8" ht="63" x14ac:dyDescent="0.2">
      <c r="A538" s="163" t="s">
        <v>318</v>
      </c>
      <c r="B538" s="98" t="s">
        <v>389</v>
      </c>
      <c r="C538" s="98" t="s">
        <v>363</v>
      </c>
      <c r="D538" s="98" t="s">
        <v>1011</v>
      </c>
      <c r="E538" s="98" t="s">
        <v>319</v>
      </c>
      <c r="F538" s="162">
        <v>154795.76</v>
      </c>
      <c r="G538" s="162">
        <v>0</v>
      </c>
      <c r="H538" s="162">
        <v>0</v>
      </c>
    </row>
    <row r="539" spans="1:8" ht="31.5" x14ac:dyDescent="0.2">
      <c r="A539" s="163" t="s">
        <v>320</v>
      </c>
      <c r="B539" s="98" t="s">
        <v>389</v>
      </c>
      <c r="C539" s="98" t="s">
        <v>363</v>
      </c>
      <c r="D539" s="98" t="s">
        <v>1011</v>
      </c>
      <c r="E539" s="98" t="s">
        <v>321</v>
      </c>
      <c r="F539" s="162">
        <v>154795.76</v>
      </c>
      <c r="G539" s="162">
        <v>0</v>
      </c>
      <c r="H539" s="162">
        <v>0</v>
      </c>
    </row>
    <row r="540" spans="1:8" ht="15.75" x14ac:dyDescent="0.2">
      <c r="A540" s="165" t="s">
        <v>543</v>
      </c>
      <c r="B540" s="98" t="s">
        <v>491</v>
      </c>
      <c r="C540" s="98" t="s">
        <v>295</v>
      </c>
      <c r="D540" s="98" t="s">
        <v>295</v>
      </c>
      <c r="E540" s="98" t="s">
        <v>295</v>
      </c>
      <c r="F540" s="162">
        <v>89183708.450000003</v>
      </c>
      <c r="G540" s="162">
        <v>50118875.359999999</v>
      </c>
      <c r="H540" s="162">
        <v>51519135.310000002</v>
      </c>
    </row>
    <row r="541" spans="1:8" ht="15.75" x14ac:dyDescent="0.2">
      <c r="A541" s="165" t="s">
        <v>544</v>
      </c>
      <c r="B541" s="98" t="s">
        <v>491</v>
      </c>
      <c r="C541" s="98" t="s">
        <v>313</v>
      </c>
      <c r="D541" s="98" t="s">
        <v>295</v>
      </c>
      <c r="E541" s="98" t="s">
        <v>295</v>
      </c>
      <c r="F541" s="162">
        <v>10328365</v>
      </c>
      <c r="G541" s="162">
        <v>10328365</v>
      </c>
      <c r="H541" s="162">
        <v>10328364.949999999</v>
      </c>
    </row>
    <row r="542" spans="1:8" ht="31.5" x14ac:dyDescent="0.2">
      <c r="A542" s="163" t="s">
        <v>545</v>
      </c>
      <c r="B542" s="98" t="s">
        <v>491</v>
      </c>
      <c r="C542" s="98" t="s">
        <v>313</v>
      </c>
      <c r="D542" s="98" t="s">
        <v>546</v>
      </c>
      <c r="E542" s="164" t="s">
        <v>295</v>
      </c>
      <c r="F542" s="162">
        <v>10328365</v>
      </c>
      <c r="G542" s="162">
        <v>10328365</v>
      </c>
      <c r="H542" s="162">
        <v>10328364.949999999</v>
      </c>
    </row>
    <row r="543" spans="1:8" ht="15.75" x14ac:dyDescent="0.2">
      <c r="A543" s="163" t="s">
        <v>384</v>
      </c>
      <c r="B543" s="98" t="s">
        <v>491</v>
      </c>
      <c r="C543" s="98" t="s">
        <v>313</v>
      </c>
      <c r="D543" s="98" t="s">
        <v>546</v>
      </c>
      <c r="E543" s="98" t="s">
        <v>385</v>
      </c>
      <c r="F543" s="162">
        <v>10328365</v>
      </c>
      <c r="G543" s="162">
        <v>10328365</v>
      </c>
      <c r="H543" s="162">
        <v>10328364.949999999</v>
      </c>
    </row>
    <row r="544" spans="1:8" ht="15.75" x14ac:dyDescent="0.2">
      <c r="A544" s="163" t="s">
        <v>547</v>
      </c>
      <c r="B544" s="98" t="s">
        <v>491</v>
      </c>
      <c r="C544" s="98" t="s">
        <v>313</v>
      </c>
      <c r="D544" s="98" t="s">
        <v>546</v>
      </c>
      <c r="E544" s="98" t="s">
        <v>548</v>
      </c>
      <c r="F544" s="162">
        <v>10328365</v>
      </c>
      <c r="G544" s="162">
        <v>10328365</v>
      </c>
      <c r="H544" s="162">
        <v>10328364.949999999</v>
      </c>
    </row>
    <row r="545" spans="1:8" ht="15.75" x14ac:dyDescent="0.2">
      <c r="A545" s="165" t="s">
        <v>549</v>
      </c>
      <c r="B545" s="98" t="s">
        <v>491</v>
      </c>
      <c r="C545" s="98" t="s">
        <v>356</v>
      </c>
      <c r="D545" s="98" t="s">
        <v>295</v>
      </c>
      <c r="E545" s="98" t="s">
        <v>295</v>
      </c>
      <c r="F545" s="162">
        <v>3456512</v>
      </c>
      <c r="G545" s="162">
        <v>4002912</v>
      </c>
      <c r="H545" s="162">
        <v>4002912</v>
      </c>
    </row>
    <row r="546" spans="1:8" ht="31.5" x14ac:dyDescent="0.2">
      <c r="A546" s="163" t="s">
        <v>552</v>
      </c>
      <c r="B546" s="98" t="s">
        <v>491</v>
      </c>
      <c r="C546" s="98" t="s">
        <v>356</v>
      </c>
      <c r="D546" s="98" t="s">
        <v>553</v>
      </c>
      <c r="E546" s="164" t="s">
        <v>295</v>
      </c>
      <c r="F546" s="162">
        <v>662112</v>
      </c>
      <c r="G546" s="162">
        <v>662112</v>
      </c>
      <c r="H546" s="162">
        <v>662112</v>
      </c>
    </row>
    <row r="547" spans="1:8" ht="15.75" x14ac:dyDescent="0.2">
      <c r="A547" s="163" t="s">
        <v>384</v>
      </c>
      <c r="B547" s="98" t="s">
        <v>491</v>
      </c>
      <c r="C547" s="98" t="s">
        <v>356</v>
      </c>
      <c r="D547" s="98" t="s">
        <v>553</v>
      </c>
      <c r="E547" s="98" t="s">
        <v>385</v>
      </c>
      <c r="F547" s="162">
        <v>662112</v>
      </c>
      <c r="G547" s="162">
        <v>662112</v>
      </c>
      <c r="H547" s="162">
        <v>662112</v>
      </c>
    </row>
    <row r="548" spans="1:8" ht="31.5" x14ac:dyDescent="0.2">
      <c r="A548" s="163" t="s">
        <v>554</v>
      </c>
      <c r="B548" s="98" t="s">
        <v>491</v>
      </c>
      <c r="C548" s="98" t="s">
        <v>356</v>
      </c>
      <c r="D548" s="98" t="s">
        <v>553</v>
      </c>
      <c r="E548" s="98" t="s">
        <v>555</v>
      </c>
      <c r="F548" s="162">
        <v>662112</v>
      </c>
      <c r="G548" s="162">
        <v>662112</v>
      </c>
      <c r="H548" s="162">
        <v>662112</v>
      </c>
    </row>
    <row r="549" spans="1:8" ht="94.5" x14ac:dyDescent="0.2">
      <c r="A549" s="163" t="s">
        <v>382</v>
      </c>
      <c r="B549" s="98" t="s">
        <v>491</v>
      </c>
      <c r="C549" s="98" t="s">
        <v>356</v>
      </c>
      <c r="D549" s="98" t="s">
        <v>595</v>
      </c>
      <c r="E549" s="164" t="s">
        <v>295</v>
      </c>
      <c r="F549" s="162">
        <v>2746600</v>
      </c>
      <c r="G549" s="162">
        <v>3291600</v>
      </c>
      <c r="H549" s="162">
        <v>3291600</v>
      </c>
    </row>
    <row r="550" spans="1:8" ht="15.75" x14ac:dyDescent="0.2">
      <c r="A550" s="163" t="s">
        <v>384</v>
      </c>
      <c r="B550" s="98" t="s">
        <v>491</v>
      </c>
      <c r="C550" s="98" t="s">
        <v>356</v>
      </c>
      <c r="D550" s="98" t="s">
        <v>595</v>
      </c>
      <c r="E550" s="98" t="s">
        <v>385</v>
      </c>
      <c r="F550" s="162">
        <v>2746600</v>
      </c>
      <c r="G550" s="162">
        <v>3291600</v>
      </c>
      <c r="H550" s="162">
        <v>3291600</v>
      </c>
    </row>
    <row r="551" spans="1:8" ht="15.75" x14ac:dyDescent="0.2">
      <c r="A551" s="163" t="s">
        <v>547</v>
      </c>
      <c r="B551" s="98" t="s">
        <v>491</v>
      </c>
      <c r="C551" s="98" t="s">
        <v>356</v>
      </c>
      <c r="D551" s="98" t="s">
        <v>595</v>
      </c>
      <c r="E551" s="98" t="s">
        <v>548</v>
      </c>
      <c r="F551" s="162">
        <v>2746600</v>
      </c>
      <c r="G551" s="162">
        <v>3291600</v>
      </c>
      <c r="H551" s="162">
        <v>3291600</v>
      </c>
    </row>
    <row r="552" spans="1:8" ht="94.5" x14ac:dyDescent="0.2">
      <c r="A552" s="163" t="s">
        <v>382</v>
      </c>
      <c r="B552" s="98" t="s">
        <v>491</v>
      </c>
      <c r="C552" s="98" t="s">
        <v>356</v>
      </c>
      <c r="D552" s="98" t="s">
        <v>383</v>
      </c>
      <c r="E552" s="164" t="s">
        <v>295</v>
      </c>
      <c r="F552" s="162">
        <v>15400</v>
      </c>
      <c r="G552" s="162">
        <v>16800</v>
      </c>
      <c r="H552" s="162">
        <v>16800</v>
      </c>
    </row>
    <row r="553" spans="1:8" ht="15.75" x14ac:dyDescent="0.2">
      <c r="A553" s="163" t="s">
        <v>384</v>
      </c>
      <c r="B553" s="98" t="s">
        <v>491</v>
      </c>
      <c r="C553" s="98" t="s">
        <v>356</v>
      </c>
      <c r="D553" s="98" t="s">
        <v>383</v>
      </c>
      <c r="E553" s="98" t="s">
        <v>385</v>
      </c>
      <c r="F553" s="162">
        <v>15400</v>
      </c>
      <c r="G553" s="162">
        <v>16800</v>
      </c>
      <c r="H553" s="162">
        <v>16800</v>
      </c>
    </row>
    <row r="554" spans="1:8" ht="15.75" x14ac:dyDescent="0.2">
      <c r="A554" s="163" t="s">
        <v>547</v>
      </c>
      <c r="B554" s="98" t="s">
        <v>491</v>
      </c>
      <c r="C554" s="98" t="s">
        <v>356</v>
      </c>
      <c r="D554" s="98" t="s">
        <v>383</v>
      </c>
      <c r="E554" s="98" t="s">
        <v>548</v>
      </c>
      <c r="F554" s="162">
        <v>15400</v>
      </c>
      <c r="G554" s="162">
        <v>16800</v>
      </c>
      <c r="H554" s="162">
        <v>16800</v>
      </c>
    </row>
    <row r="555" spans="1:8" ht="63" x14ac:dyDescent="0.2">
      <c r="A555" s="163" t="s">
        <v>409</v>
      </c>
      <c r="B555" s="98" t="s">
        <v>491</v>
      </c>
      <c r="C555" s="98" t="s">
        <v>356</v>
      </c>
      <c r="D555" s="98" t="s">
        <v>410</v>
      </c>
      <c r="E555" s="164" t="s">
        <v>295</v>
      </c>
      <c r="F555" s="162">
        <v>32400</v>
      </c>
      <c r="G555" s="162">
        <v>32400</v>
      </c>
      <c r="H555" s="162">
        <v>32400</v>
      </c>
    </row>
    <row r="556" spans="1:8" ht="15.75" x14ac:dyDescent="0.2">
      <c r="A556" s="163" t="s">
        <v>384</v>
      </c>
      <c r="B556" s="98" t="s">
        <v>491</v>
      </c>
      <c r="C556" s="98" t="s">
        <v>356</v>
      </c>
      <c r="D556" s="98" t="s">
        <v>410</v>
      </c>
      <c r="E556" s="98" t="s">
        <v>385</v>
      </c>
      <c r="F556" s="162">
        <v>32400</v>
      </c>
      <c r="G556" s="162">
        <v>32400</v>
      </c>
      <c r="H556" s="162">
        <v>32400</v>
      </c>
    </row>
    <row r="557" spans="1:8" ht="15.75" x14ac:dyDescent="0.2">
      <c r="A557" s="163" t="s">
        <v>547</v>
      </c>
      <c r="B557" s="98" t="s">
        <v>491</v>
      </c>
      <c r="C557" s="98" t="s">
        <v>356</v>
      </c>
      <c r="D557" s="98" t="s">
        <v>410</v>
      </c>
      <c r="E557" s="98" t="s">
        <v>548</v>
      </c>
      <c r="F557" s="162">
        <v>32400</v>
      </c>
      <c r="G557" s="162">
        <v>32400</v>
      </c>
      <c r="H557" s="162">
        <v>32400</v>
      </c>
    </row>
    <row r="558" spans="1:8" ht="15.75" x14ac:dyDescent="0.2">
      <c r="A558" s="165" t="s">
        <v>556</v>
      </c>
      <c r="B558" s="98" t="s">
        <v>491</v>
      </c>
      <c r="C558" s="98" t="s">
        <v>363</v>
      </c>
      <c r="D558" s="98" t="s">
        <v>295</v>
      </c>
      <c r="E558" s="98" t="s">
        <v>295</v>
      </c>
      <c r="F558" s="162">
        <v>35024647.689999998</v>
      </c>
      <c r="G558" s="162">
        <v>35749598.359999999</v>
      </c>
      <c r="H558" s="162">
        <v>37149858.359999999</v>
      </c>
    </row>
    <row r="559" spans="1:8" ht="31.5" x14ac:dyDescent="0.2">
      <c r="A559" s="163" t="s">
        <v>550</v>
      </c>
      <c r="B559" s="98" t="s">
        <v>491</v>
      </c>
      <c r="C559" s="98" t="s">
        <v>363</v>
      </c>
      <c r="D559" s="98" t="s">
        <v>551</v>
      </c>
      <c r="E559" s="164" t="s">
        <v>295</v>
      </c>
      <c r="F559" s="162">
        <v>141600</v>
      </c>
      <c r="G559" s="162">
        <v>141600</v>
      </c>
      <c r="H559" s="162">
        <v>141600</v>
      </c>
    </row>
    <row r="560" spans="1:8" ht="15.75" x14ac:dyDescent="0.2">
      <c r="A560" s="163" t="s">
        <v>384</v>
      </c>
      <c r="B560" s="98" t="s">
        <v>491</v>
      </c>
      <c r="C560" s="98" t="s">
        <v>363</v>
      </c>
      <c r="D560" s="98" t="s">
        <v>551</v>
      </c>
      <c r="E560" s="98" t="s">
        <v>385</v>
      </c>
      <c r="F560" s="162">
        <v>141600</v>
      </c>
      <c r="G560" s="162">
        <v>141600</v>
      </c>
      <c r="H560" s="162">
        <v>141600</v>
      </c>
    </row>
    <row r="561" spans="1:8" ht="15.75" x14ac:dyDescent="0.2">
      <c r="A561" s="163" t="s">
        <v>547</v>
      </c>
      <c r="B561" s="98" t="s">
        <v>491</v>
      </c>
      <c r="C561" s="98" t="s">
        <v>363</v>
      </c>
      <c r="D561" s="98" t="s">
        <v>551</v>
      </c>
      <c r="E561" s="98" t="s">
        <v>548</v>
      </c>
      <c r="F561" s="162">
        <v>141600</v>
      </c>
      <c r="G561" s="162">
        <v>141600</v>
      </c>
      <c r="H561" s="162">
        <v>141600</v>
      </c>
    </row>
    <row r="562" spans="1:8" ht="31.5" x14ac:dyDescent="0.2">
      <c r="A562" s="163" t="s">
        <v>466</v>
      </c>
      <c r="B562" s="98" t="s">
        <v>491</v>
      </c>
      <c r="C562" s="98" t="s">
        <v>363</v>
      </c>
      <c r="D562" s="98" t="s">
        <v>557</v>
      </c>
      <c r="E562" s="164" t="s">
        <v>295</v>
      </c>
      <c r="F562" s="162">
        <v>235000</v>
      </c>
      <c r="G562" s="162">
        <v>168000</v>
      </c>
      <c r="H562" s="162">
        <v>168000</v>
      </c>
    </row>
    <row r="563" spans="1:8" ht="31.5" x14ac:dyDescent="0.2">
      <c r="A563" s="163" t="s">
        <v>322</v>
      </c>
      <c r="B563" s="98" t="s">
        <v>491</v>
      </c>
      <c r="C563" s="98" t="s">
        <v>363</v>
      </c>
      <c r="D563" s="98" t="s">
        <v>557</v>
      </c>
      <c r="E563" s="98" t="s">
        <v>323</v>
      </c>
      <c r="F563" s="162">
        <v>235000</v>
      </c>
      <c r="G563" s="162">
        <v>168000</v>
      </c>
      <c r="H563" s="162">
        <v>168000</v>
      </c>
    </row>
    <row r="564" spans="1:8" ht="31.5" x14ac:dyDescent="0.2">
      <c r="A564" s="163" t="s">
        <v>324</v>
      </c>
      <c r="B564" s="98" t="s">
        <v>491</v>
      </c>
      <c r="C564" s="98" t="s">
        <v>363</v>
      </c>
      <c r="D564" s="98" t="s">
        <v>557</v>
      </c>
      <c r="E564" s="98" t="s">
        <v>325</v>
      </c>
      <c r="F564" s="162">
        <v>235000</v>
      </c>
      <c r="G564" s="162">
        <v>168000</v>
      </c>
      <c r="H564" s="162">
        <v>168000</v>
      </c>
    </row>
    <row r="565" spans="1:8" ht="31.5" x14ac:dyDescent="0.2">
      <c r="A565" s="163" t="s">
        <v>466</v>
      </c>
      <c r="B565" s="98" t="s">
        <v>491</v>
      </c>
      <c r="C565" s="98" t="s">
        <v>363</v>
      </c>
      <c r="D565" s="98" t="s">
        <v>558</v>
      </c>
      <c r="E565" s="164" t="s">
        <v>295</v>
      </c>
      <c r="F565" s="162">
        <v>19863165</v>
      </c>
      <c r="G565" s="162">
        <v>19339365</v>
      </c>
      <c r="H565" s="162">
        <v>19843065</v>
      </c>
    </row>
    <row r="566" spans="1:8" ht="15.75" x14ac:dyDescent="0.2">
      <c r="A566" s="163" t="s">
        <v>384</v>
      </c>
      <c r="B566" s="98" t="s">
        <v>491</v>
      </c>
      <c r="C566" s="98" t="s">
        <v>363</v>
      </c>
      <c r="D566" s="98" t="s">
        <v>558</v>
      </c>
      <c r="E566" s="98" t="s">
        <v>385</v>
      </c>
      <c r="F566" s="162">
        <v>19863165</v>
      </c>
      <c r="G566" s="162">
        <v>19339365</v>
      </c>
      <c r="H566" s="162">
        <v>19843065</v>
      </c>
    </row>
    <row r="567" spans="1:8" ht="15.75" x14ac:dyDescent="0.2">
      <c r="A567" s="163" t="s">
        <v>547</v>
      </c>
      <c r="B567" s="98" t="s">
        <v>491</v>
      </c>
      <c r="C567" s="98" t="s">
        <v>363</v>
      </c>
      <c r="D567" s="98" t="s">
        <v>558</v>
      </c>
      <c r="E567" s="98" t="s">
        <v>548</v>
      </c>
      <c r="F567" s="162">
        <v>13067148</v>
      </c>
      <c r="G567" s="162">
        <v>12353789</v>
      </c>
      <c r="H567" s="162">
        <v>12848893</v>
      </c>
    </row>
    <row r="568" spans="1:8" ht="31.5" x14ac:dyDescent="0.2">
      <c r="A568" s="163" t="s">
        <v>386</v>
      </c>
      <c r="B568" s="98" t="s">
        <v>491</v>
      </c>
      <c r="C568" s="98" t="s">
        <v>363</v>
      </c>
      <c r="D568" s="98" t="s">
        <v>558</v>
      </c>
      <c r="E568" s="98" t="s">
        <v>387</v>
      </c>
      <c r="F568" s="162">
        <v>6796017</v>
      </c>
      <c r="G568" s="162">
        <v>6985576</v>
      </c>
      <c r="H568" s="162">
        <v>6994172</v>
      </c>
    </row>
    <row r="569" spans="1:8" ht="15.75" x14ac:dyDescent="0.2">
      <c r="A569" s="163" t="s">
        <v>560</v>
      </c>
      <c r="B569" s="98" t="s">
        <v>491</v>
      </c>
      <c r="C569" s="98" t="s">
        <v>363</v>
      </c>
      <c r="D569" s="98" t="s">
        <v>561</v>
      </c>
      <c r="E569" s="164" t="s">
        <v>295</v>
      </c>
      <c r="F569" s="162">
        <v>492696.26</v>
      </c>
      <c r="G569" s="162">
        <v>1362877.43</v>
      </c>
      <c r="H569" s="162">
        <v>2259437.4300000002</v>
      </c>
    </row>
    <row r="570" spans="1:8" ht="15.75" x14ac:dyDescent="0.2">
      <c r="A570" s="163" t="s">
        <v>384</v>
      </c>
      <c r="B570" s="98" t="s">
        <v>491</v>
      </c>
      <c r="C570" s="98" t="s">
        <v>363</v>
      </c>
      <c r="D570" s="98" t="s">
        <v>561</v>
      </c>
      <c r="E570" s="98" t="s">
        <v>385</v>
      </c>
      <c r="F570" s="162">
        <v>492696.26</v>
      </c>
      <c r="G570" s="162">
        <v>1362877.43</v>
      </c>
      <c r="H570" s="162">
        <v>2259437.4300000002</v>
      </c>
    </row>
    <row r="571" spans="1:8" ht="15.75" x14ac:dyDescent="0.2">
      <c r="A571" s="163" t="s">
        <v>547</v>
      </c>
      <c r="B571" s="98" t="s">
        <v>491</v>
      </c>
      <c r="C571" s="98" t="s">
        <v>363</v>
      </c>
      <c r="D571" s="98" t="s">
        <v>561</v>
      </c>
      <c r="E571" s="98" t="s">
        <v>548</v>
      </c>
      <c r="F571" s="162">
        <v>492696.26</v>
      </c>
      <c r="G571" s="162">
        <v>1362877.43</v>
      </c>
      <c r="H571" s="162">
        <v>2259437.4300000002</v>
      </c>
    </row>
    <row r="572" spans="1:8" ht="78.75" x14ac:dyDescent="0.2">
      <c r="A572" s="163" t="s">
        <v>559</v>
      </c>
      <c r="B572" s="98" t="s">
        <v>491</v>
      </c>
      <c r="C572" s="98" t="s">
        <v>363</v>
      </c>
      <c r="D572" s="98" t="s">
        <v>788</v>
      </c>
      <c r="E572" s="164" t="s">
        <v>295</v>
      </c>
      <c r="F572" s="162">
        <v>8553507.9299999997</v>
      </c>
      <c r="G572" s="162">
        <v>8553507.9299999997</v>
      </c>
      <c r="H572" s="162">
        <v>8553507.9299999997</v>
      </c>
    </row>
    <row r="573" spans="1:8" ht="31.5" x14ac:dyDescent="0.2">
      <c r="A573" s="163" t="s">
        <v>507</v>
      </c>
      <c r="B573" s="98" t="s">
        <v>491</v>
      </c>
      <c r="C573" s="98" t="s">
        <v>363</v>
      </c>
      <c r="D573" s="98" t="s">
        <v>788</v>
      </c>
      <c r="E573" s="98" t="s">
        <v>508</v>
      </c>
      <c r="F573" s="162">
        <v>8553507.9299999997</v>
      </c>
      <c r="G573" s="162">
        <v>8553507.9299999997</v>
      </c>
      <c r="H573" s="162">
        <v>8553507.9299999997</v>
      </c>
    </row>
    <row r="574" spans="1:8" ht="15.75" x14ac:dyDescent="0.2">
      <c r="A574" s="163" t="s">
        <v>509</v>
      </c>
      <c r="B574" s="98" t="s">
        <v>491</v>
      </c>
      <c r="C574" s="98" t="s">
        <v>363</v>
      </c>
      <c r="D574" s="98" t="s">
        <v>788</v>
      </c>
      <c r="E574" s="98" t="s">
        <v>510</v>
      </c>
      <c r="F574" s="162">
        <v>8553507.9299999997</v>
      </c>
      <c r="G574" s="162">
        <v>8553507.9299999997</v>
      </c>
      <c r="H574" s="162">
        <v>8553507.9299999997</v>
      </c>
    </row>
    <row r="575" spans="1:8" ht="47.25" x14ac:dyDescent="0.2">
      <c r="A575" s="163" t="s">
        <v>598</v>
      </c>
      <c r="B575" s="98" t="s">
        <v>491</v>
      </c>
      <c r="C575" s="98" t="s">
        <v>363</v>
      </c>
      <c r="D575" s="98" t="s">
        <v>599</v>
      </c>
      <c r="E575" s="164" t="s">
        <v>295</v>
      </c>
      <c r="F575" s="162">
        <v>5182451</v>
      </c>
      <c r="G575" s="162">
        <v>6184248</v>
      </c>
      <c r="H575" s="162">
        <v>6184248</v>
      </c>
    </row>
    <row r="576" spans="1:8" ht="15.75" x14ac:dyDescent="0.2">
      <c r="A576" s="163" t="s">
        <v>384</v>
      </c>
      <c r="B576" s="98" t="s">
        <v>491</v>
      </c>
      <c r="C576" s="98" t="s">
        <v>363</v>
      </c>
      <c r="D576" s="98" t="s">
        <v>599</v>
      </c>
      <c r="E576" s="98" t="s">
        <v>385</v>
      </c>
      <c r="F576" s="162">
        <v>5182451</v>
      </c>
      <c r="G576" s="162">
        <v>6184248</v>
      </c>
      <c r="H576" s="162">
        <v>6184248</v>
      </c>
    </row>
    <row r="577" spans="1:8" ht="15.75" x14ac:dyDescent="0.2">
      <c r="A577" s="163" t="s">
        <v>547</v>
      </c>
      <c r="B577" s="98" t="s">
        <v>491</v>
      </c>
      <c r="C577" s="98" t="s">
        <v>363</v>
      </c>
      <c r="D577" s="98" t="s">
        <v>599</v>
      </c>
      <c r="E577" s="98" t="s">
        <v>548</v>
      </c>
      <c r="F577" s="162">
        <v>5182451</v>
      </c>
      <c r="G577" s="162">
        <v>6184248</v>
      </c>
      <c r="H577" s="162">
        <v>6184248</v>
      </c>
    </row>
    <row r="578" spans="1:8" ht="31.5" x14ac:dyDescent="0.2">
      <c r="A578" s="163" t="s">
        <v>920</v>
      </c>
      <c r="B578" s="98" t="s">
        <v>491</v>
      </c>
      <c r="C578" s="98" t="s">
        <v>363</v>
      </c>
      <c r="D578" s="98" t="s">
        <v>921</v>
      </c>
      <c r="E578" s="164" t="s">
        <v>295</v>
      </c>
      <c r="F578" s="162">
        <v>556227.5</v>
      </c>
      <c r="G578" s="162">
        <v>0</v>
      </c>
      <c r="H578" s="162">
        <v>0</v>
      </c>
    </row>
    <row r="579" spans="1:8" ht="15.75" x14ac:dyDescent="0.2">
      <c r="A579" s="163" t="s">
        <v>326</v>
      </c>
      <c r="B579" s="98" t="s">
        <v>491</v>
      </c>
      <c r="C579" s="98" t="s">
        <v>363</v>
      </c>
      <c r="D579" s="98" t="s">
        <v>921</v>
      </c>
      <c r="E579" s="98" t="s">
        <v>327</v>
      </c>
      <c r="F579" s="162">
        <v>556227.5</v>
      </c>
      <c r="G579" s="162">
        <v>0</v>
      </c>
      <c r="H579" s="162">
        <v>0</v>
      </c>
    </row>
    <row r="580" spans="1:8" ht="15.75" x14ac:dyDescent="0.2">
      <c r="A580" s="163" t="s">
        <v>922</v>
      </c>
      <c r="B580" s="98" t="s">
        <v>491</v>
      </c>
      <c r="C580" s="98" t="s">
        <v>363</v>
      </c>
      <c r="D580" s="98" t="s">
        <v>921</v>
      </c>
      <c r="E580" s="98" t="s">
        <v>923</v>
      </c>
      <c r="F580" s="162">
        <v>556227.5</v>
      </c>
      <c r="G580" s="162">
        <v>0</v>
      </c>
      <c r="H580" s="162">
        <v>0</v>
      </c>
    </row>
    <row r="581" spans="1:8" ht="15.75" x14ac:dyDescent="0.2">
      <c r="A581" s="165" t="s">
        <v>562</v>
      </c>
      <c r="B581" s="98" t="s">
        <v>491</v>
      </c>
      <c r="C581" s="98" t="s">
        <v>315</v>
      </c>
      <c r="D581" s="98" t="s">
        <v>295</v>
      </c>
      <c r="E581" s="98" t="s">
        <v>295</v>
      </c>
      <c r="F581" s="162">
        <v>40374183.759999998</v>
      </c>
      <c r="G581" s="162">
        <v>38000</v>
      </c>
      <c r="H581" s="162">
        <v>38000</v>
      </c>
    </row>
    <row r="582" spans="1:8" ht="31.5" x14ac:dyDescent="0.2">
      <c r="A582" s="163" t="s">
        <v>563</v>
      </c>
      <c r="B582" s="98" t="s">
        <v>491</v>
      </c>
      <c r="C582" s="98" t="s">
        <v>315</v>
      </c>
      <c r="D582" s="98" t="s">
        <v>564</v>
      </c>
      <c r="E582" s="164" t="s">
        <v>295</v>
      </c>
      <c r="F582" s="162">
        <v>38000</v>
      </c>
      <c r="G582" s="162">
        <v>38000</v>
      </c>
      <c r="H582" s="162">
        <v>38000</v>
      </c>
    </row>
    <row r="583" spans="1:8" ht="31.5" x14ac:dyDescent="0.2">
      <c r="A583" s="163" t="s">
        <v>322</v>
      </c>
      <c r="B583" s="98" t="s">
        <v>491</v>
      </c>
      <c r="C583" s="98" t="s">
        <v>315</v>
      </c>
      <c r="D583" s="98" t="s">
        <v>564</v>
      </c>
      <c r="E583" s="98" t="s">
        <v>323</v>
      </c>
      <c r="F583" s="162">
        <v>38000</v>
      </c>
      <c r="G583" s="162">
        <v>38000</v>
      </c>
      <c r="H583" s="162">
        <v>38000</v>
      </c>
    </row>
    <row r="584" spans="1:8" ht="31.5" x14ac:dyDescent="0.2">
      <c r="A584" s="163" t="s">
        <v>324</v>
      </c>
      <c r="B584" s="98" t="s">
        <v>491</v>
      </c>
      <c r="C584" s="98" t="s">
        <v>315</v>
      </c>
      <c r="D584" s="98" t="s">
        <v>564</v>
      </c>
      <c r="E584" s="98" t="s">
        <v>325</v>
      </c>
      <c r="F584" s="162">
        <v>38000</v>
      </c>
      <c r="G584" s="162">
        <v>38000</v>
      </c>
      <c r="H584" s="162">
        <v>38000</v>
      </c>
    </row>
    <row r="585" spans="1:8" ht="15.75" x14ac:dyDescent="0.2">
      <c r="A585" s="163" t="s">
        <v>946</v>
      </c>
      <c r="B585" s="98" t="s">
        <v>491</v>
      </c>
      <c r="C585" s="98" t="s">
        <v>315</v>
      </c>
      <c r="D585" s="98" t="s">
        <v>947</v>
      </c>
      <c r="E585" s="164" t="s">
        <v>295</v>
      </c>
      <c r="F585" s="162">
        <v>40336183.759999998</v>
      </c>
      <c r="G585" s="162">
        <v>0</v>
      </c>
      <c r="H585" s="162">
        <v>0</v>
      </c>
    </row>
    <row r="586" spans="1:8" ht="15.75" x14ac:dyDescent="0.2">
      <c r="A586" s="163" t="s">
        <v>384</v>
      </c>
      <c r="B586" s="98" t="s">
        <v>491</v>
      </c>
      <c r="C586" s="98" t="s">
        <v>315</v>
      </c>
      <c r="D586" s="98" t="s">
        <v>947</v>
      </c>
      <c r="E586" s="98" t="s">
        <v>385</v>
      </c>
      <c r="F586" s="162">
        <v>40336183.759999998</v>
      </c>
      <c r="G586" s="162">
        <v>0</v>
      </c>
      <c r="H586" s="162">
        <v>0</v>
      </c>
    </row>
    <row r="587" spans="1:8" ht="31.5" x14ac:dyDescent="0.2">
      <c r="A587" s="163" t="s">
        <v>386</v>
      </c>
      <c r="B587" s="98" t="s">
        <v>491</v>
      </c>
      <c r="C587" s="98" t="s">
        <v>315</v>
      </c>
      <c r="D587" s="98" t="s">
        <v>947</v>
      </c>
      <c r="E587" s="98" t="s">
        <v>387</v>
      </c>
      <c r="F587" s="162">
        <v>40336183.759999998</v>
      </c>
      <c r="G587" s="162">
        <v>0</v>
      </c>
      <c r="H587" s="162">
        <v>0</v>
      </c>
    </row>
    <row r="588" spans="1:8" ht="15.75" x14ac:dyDescent="0.2">
      <c r="A588" s="165" t="s">
        <v>411</v>
      </c>
      <c r="B588" s="98" t="s">
        <v>412</v>
      </c>
      <c r="C588" s="98" t="s">
        <v>295</v>
      </c>
      <c r="D588" s="98" t="s">
        <v>295</v>
      </c>
      <c r="E588" s="98" t="s">
        <v>295</v>
      </c>
      <c r="F588" s="162">
        <v>491396013.69</v>
      </c>
      <c r="G588" s="162">
        <v>144704438.68000001</v>
      </c>
      <c r="H588" s="162">
        <v>55196583</v>
      </c>
    </row>
    <row r="589" spans="1:8" ht="15.75" x14ac:dyDescent="0.2">
      <c r="A589" s="165" t="s">
        <v>413</v>
      </c>
      <c r="B589" s="98" t="s">
        <v>412</v>
      </c>
      <c r="C589" s="98" t="s">
        <v>313</v>
      </c>
      <c r="D589" s="98" t="s">
        <v>295</v>
      </c>
      <c r="E589" s="98" t="s">
        <v>295</v>
      </c>
      <c r="F589" s="162">
        <v>50496003.240000002</v>
      </c>
      <c r="G589" s="162">
        <v>34801109</v>
      </c>
      <c r="H589" s="162">
        <v>36688109</v>
      </c>
    </row>
    <row r="590" spans="1:8" ht="47.25" x14ac:dyDescent="0.2">
      <c r="A590" s="163" t="s">
        <v>768</v>
      </c>
      <c r="B590" s="98" t="s">
        <v>412</v>
      </c>
      <c r="C590" s="98" t="s">
        <v>313</v>
      </c>
      <c r="D590" s="98" t="s">
        <v>769</v>
      </c>
      <c r="E590" s="164" t="s">
        <v>295</v>
      </c>
      <c r="F590" s="162">
        <v>372756</v>
      </c>
      <c r="G590" s="162">
        <v>0</v>
      </c>
      <c r="H590" s="162">
        <v>0</v>
      </c>
    </row>
    <row r="591" spans="1:8" ht="31.5" x14ac:dyDescent="0.2">
      <c r="A591" s="163" t="s">
        <v>373</v>
      </c>
      <c r="B591" s="98" t="s">
        <v>412</v>
      </c>
      <c r="C591" s="98" t="s">
        <v>313</v>
      </c>
      <c r="D591" s="98" t="s">
        <v>769</v>
      </c>
      <c r="E591" s="98" t="s">
        <v>374</v>
      </c>
      <c r="F591" s="162">
        <v>372756</v>
      </c>
      <c r="G591" s="162">
        <v>0</v>
      </c>
      <c r="H591" s="162">
        <v>0</v>
      </c>
    </row>
    <row r="592" spans="1:8" ht="15.75" x14ac:dyDescent="0.2">
      <c r="A592" s="163" t="s">
        <v>375</v>
      </c>
      <c r="B592" s="98" t="s">
        <v>412</v>
      </c>
      <c r="C592" s="98" t="s">
        <v>313</v>
      </c>
      <c r="D592" s="98" t="s">
        <v>769</v>
      </c>
      <c r="E592" s="98" t="s">
        <v>376</v>
      </c>
      <c r="F592" s="162">
        <v>372756</v>
      </c>
      <c r="G592" s="162">
        <v>0</v>
      </c>
      <c r="H592" s="162">
        <v>0</v>
      </c>
    </row>
    <row r="593" spans="1:8" ht="15.75" x14ac:dyDescent="0.2">
      <c r="A593" s="163" t="s">
        <v>414</v>
      </c>
      <c r="B593" s="98" t="s">
        <v>412</v>
      </c>
      <c r="C593" s="98" t="s">
        <v>313</v>
      </c>
      <c r="D593" s="98" t="s">
        <v>415</v>
      </c>
      <c r="E593" s="164" t="s">
        <v>295</v>
      </c>
      <c r="F593" s="162">
        <v>44986350.939999998</v>
      </c>
      <c r="G593" s="162">
        <v>30212918</v>
      </c>
      <c r="H593" s="162">
        <v>32099918</v>
      </c>
    </row>
    <row r="594" spans="1:8" ht="31.5" x14ac:dyDescent="0.2">
      <c r="A594" s="163" t="s">
        <v>373</v>
      </c>
      <c r="B594" s="98" t="s">
        <v>412</v>
      </c>
      <c r="C594" s="98" t="s">
        <v>313</v>
      </c>
      <c r="D594" s="98" t="s">
        <v>415</v>
      </c>
      <c r="E594" s="98" t="s">
        <v>374</v>
      </c>
      <c r="F594" s="162">
        <v>44986350.939999998</v>
      </c>
      <c r="G594" s="162">
        <v>30212918</v>
      </c>
      <c r="H594" s="162">
        <v>32099918</v>
      </c>
    </row>
    <row r="595" spans="1:8" ht="15.75" x14ac:dyDescent="0.2">
      <c r="A595" s="163" t="s">
        <v>375</v>
      </c>
      <c r="B595" s="98" t="s">
        <v>412</v>
      </c>
      <c r="C595" s="98" t="s">
        <v>313</v>
      </c>
      <c r="D595" s="98" t="s">
        <v>415</v>
      </c>
      <c r="E595" s="98" t="s">
        <v>376</v>
      </c>
      <c r="F595" s="162">
        <v>18117233.940000001</v>
      </c>
      <c r="G595" s="162">
        <v>12050772</v>
      </c>
      <c r="H595" s="162">
        <v>12367772</v>
      </c>
    </row>
    <row r="596" spans="1:8" ht="15.75" x14ac:dyDescent="0.2">
      <c r="A596" s="163" t="s">
        <v>416</v>
      </c>
      <c r="B596" s="98" t="s">
        <v>412</v>
      </c>
      <c r="C596" s="98" t="s">
        <v>313</v>
      </c>
      <c r="D596" s="98" t="s">
        <v>415</v>
      </c>
      <c r="E596" s="98" t="s">
        <v>417</v>
      </c>
      <c r="F596" s="162">
        <v>26869117</v>
      </c>
      <c r="G596" s="162">
        <v>18162146</v>
      </c>
      <c r="H596" s="162">
        <v>19732146</v>
      </c>
    </row>
    <row r="597" spans="1:8" ht="15.75" x14ac:dyDescent="0.2">
      <c r="A597" s="163" t="s">
        <v>418</v>
      </c>
      <c r="B597" s="98" t="s">
        <v>412</v>
      </c>
      <c r="C597" s="98" t="s">
        <v>313</v>
      </c>
      <c r="D597" s="98" t="s">
        <v>419</v>
      </c>
      <c r="E597" s="164" t="s">
        <v>295</v>
      </c>
      <c r="F597" s="162">
        <v>2580845</v>
      </c>
      <c r="G597" s="162">
        <v>2375945</v>
      </c>
      <c r="H597" s="162">
        <v>2375945</v>
      </c>
    </row>
    <row r="598" spans="1:8" ht="31.5" x14ac:dyDescent="0.2">
      <c r="A598" s="163" t="s">
        <v>322</v>
      </c>
      <c r="B598" s="98" t="s">
        <v>412</v>
      </c>
      <c r="C598" s="98" t="s">
        <v>313</v>
      </c>
      <c r="D598" s="98" t="s">
        <v>419</v>
      </c>
      <c r="E598" s="98" t="s">
        <v>323</v>
      </c>
      <c r="F598" s="162">
        <v>1258435</v>
      </c>
      <c r="G598" s="162">
        <v>1258435</v>
      </c>
      <c r="H598" s="162">
        <v>1258435</v>
      </c>
    </row>
    <row r="599" spans="1:8" ht="31.5" x14ac:dyDescent="0.2">
      <c r="A599" s="163" t="s">
        <v>324</v>
      </c>
      <c r="B599" s="98" t="s">
        <v>412</v>
      </c>
      <c r="C599" s="98" t="s">
        <v>313</v>
      </c>
      <c r="D599" s="98" t="s">
        <v>419</v>
      </c>
      <c r="E599" s="98" t="s">
        <v>325</v>
      </c>
      <c r="F599" s="162">
        <v>1258435</v>
      </c>
      <c r="G599" s="162">
        <v>1258435</v>
      </c>
      <c r="H599" s="162">
        <v>1258435</v>
      </c>
    </row>
    <row r="600" spans="1:8" ht="31.5" x14ac:dyDescent="0.2">
      <c r="A600" s="163" t="s">
        <v>373</v>
      </c>
      <c r="B600" s="98" t="s">
        <v>412</v>
      </c>
      <c r="C600" s="98" t="s">
        <v>313</v>
      </c>
      <c r="D600" s="98" t="s">
        <v>419</v>
      </c>
      <c r="E600" s="98" t="s">
        <v>374</v>
      </c>
      <c r="F600" s="162">
        <v>1322410</v>
      </c>
      <c r="G600" s="162">
        <v>1117510</v>
      </c>
      <c r="H600" s="162">
        <v>1117510</v>
      </c>
    </row>
    <row r="601" spans="1:8" ht="15.75" x14ac:dyDescent="0.2">
      <c r="A601" s="163" t="s">
        <v>375</v>
      </c>
      <c r="B601" s="98" t="s">
        <v>412</v>
      </c>
      <c r="C601" s="98" t="s">
        <v>313</v>
      </c>
      <c r="D601" s="98" t="s">
        <v>419</v>
      </c>
      <c r="E601" s="98" t="s">
        <v>376</v>
      </c>
      <c r="F601" s="162">
        <v>1322410</v>
      </c>
      <c r="G601" s="162">
        <v>1117510</v>
      </c>
      <c r="H601" s="162">
        <v>1117510</v>
      </c>
    </row>
    <row r="602" spans="1:8" ht="31.5" x14ac:dyDescent="0.2">
      <c r="A602" s="163" t="s">
        <v>401</v>
      </c>
      <c r="B602" s="98" t="s">
        <v>412</v>
      </c>
      <c r="C602" s="98" t="s">
        <v>313</v>
      </c>
      <c r="D602" s="98" t="s">
        <v>420</v>
      </c>
      <c r="E602" s="164" t="s">
        <v>295</v>
      </c>
      <c r="F602" s="162">
        <v>2546419</v>
      </c>
      <c r="G602" s="162">
        <v>2212246</v>
      </c>
      <c r="H602" s="162">
        <v>2212246</v>
      </c>
    </row>
    <row r="603" spans="1:8" ht="63" x14ac:dyDescent="0.2">
      <c r="A603" s="163" t="s">
        <v>318</v>
      </c>
      <c r="B603" s="98" t="s">
        <v>412</v>
      </c>
      <c r="C603" s="98" t="s">
        <v>313</v>
      </c>
      <c r="D603" s="98" t="s">
        <v>420</v>
      </c>
      <c r="E603" s="98" t="s">
        <v>319</v>
      </c>
      <c r="F603" s="162">
        <v>2537519</v>
      </c>
      <c r="G603" s="162">
        <v>2203346</v>
      </c>
      <c r="H603" s="162">
        <v>2203346</v>
      </c>
    </row>
    <row r="604" spans="1:8" ht="15.75" x14ac:dyDescent="0.2">
      <c r="A604" s="163" t="s">
        <v>403</v>
      </c>
      <c r="B604" s="98" t="s">
        <v>412</v>
      </c>
      <c r="C604" s="98" t="s">
        <v>313</v>
      </c>
      <c r="D604" s="98" t="s">
        <v>420</v>
      </c>
      <c r="E604" s="98" t="s">
        <v>404</v>
      </c>
      <c r="F604" s="162">
        <v>2537519</v>
      </c>
      <c r="G604" s="162">
        <v>2203346</v>
      </c>
      <c r="H604" s="162">
        <v>2203346</v>
      </c>
    </row>
    <row r="605" spans="1:8" ht="31.5" x14ac:dyDescent="0.2">
      <c r="A605" s="163" t="s">
        <v>322</v>
      </c>
      <c r="B605" s="98" t="s">
        <v>412</v>
      </c>
      <c r="C605" s="98" t="s">
        <v>313</v>
      </c>
      <c r="D605" s="98" t="s">
        <v>420</v>
      </c>
      <c r="E605" s="98" t="s">
        <v>323</v>
      </c>
      <c r="F605" s="162">
        <v>8900</v>
      </c>
      <c r="G605" s="162">
        <v>8900</v>
      </c>
      <c r="H605" s="162">
        <v>8900</v>
      </c>
    </row>
    <row r="606" spans="1:8" ht="31.5" x14ac:dyDescent="0.2">
      <c r="A606" s="163" t="s">
        <v>324</v>
      </c>
      <c r="B606" s="98" t="s">
        <v>412</v>
      </c>
      <c r="C606" s="98" t="s">
        <v>313</v>
      </c>
      <c r="D606" s="98" t="s">
        <v>420</v>
      </c>
      <c r="E606" s="98" t="s">
        <v>325</v>
      </c>
      <c r="F606" s="162">
        <v>8900</v>
      </c>
      <c r="G606" s="162">
        <v>8900</v>
      </c>
      <c r="H606" s="162">
        <v>8900</v>
      </c>
    </row>
    <row r="607" spans="1:8" ht="47.25" x14ac:dyDescent="0.2">
      <c r="A607" s="163" t="s">
        <v>1028</v>
      </c>
      <c r="B607" s="98" t="s">
        <v>412</v>
      </c>
      <c r="C607" s="98" t="s">
        <v>313</v>
      </c>
      <c r="D607" s="98" t="s">
        <v>1029</v>
      </c>
      <c r="E607" s="164" t="s">
        <v>295</v>
      </c>
      <c r="F607" s="162">
        <v>9632.2999999999993</v>
      </c>
      <c r="G607" s="162">
        <v>0</v>
      </c>
      <c r="H607" s="162">
        <v>0</v>
      </c>
    </row>
    <row r="608" spans="1:8" ht="63" x14ac:dyDescent="0.2">
      <c r="A608" s="163" t="s">
        <v>318</v>
      </c>
      <c r="B608" s="98" t="s">
        <v>412</v>
      </c>
      <c r="C608" s="98" t="s">
        <v>313</v>
      </c>
      <c r="D608" s="98" t="s">
        <v>1029</v>
      </c>
      <c r="E608" s="98" t="s">
        <v>319</v>
      </c>
      <c r="F608" s="162">
        <v>9632.2999999999993</v>
      </c>
      <c r="G608" s="162">
        <v>0</v>
      </c>
      <c r="H608" s="162">
        <v>0</v>
      </c>
    </row>
    <row r="609" spans="1:8" ht="15.75" x14ac:dyDescent="0.2">
      <c r="A609" s="163" t="s">
        <v>403</v>
      </c>
      <c r="B609" s="98" t="s">
        <v>412</v>
      </c>
      <c r="C609" s="98" t="s">
        <v>313</v>
      </c>
      <c r="D609" s="98" t="s">
        <v>1029</v>
      </c>
      <c r="E609" s="98" t="s">
        <v>404</v>
      </c>
      <c r="F609" s="162">
        <v>9632.2999999999993</v>
      </c>
      <c r="G609" s="162">
        <v>0</v>
      </c>
      <c r="H609" s="162">
        <v>0</v>
      </c>
    </row>
    <row r="610" spans="1:8" ht="15.75" x14ac:dyDescent="0.2">
      <c r="A610" s="165" t="s">
        <v>565</v>
      </c>
      <c r="B610" s="98" t="s">
        <v>412</v>
      </c>
      <c r="C610" s="98" t="s">
        <v>448</v>
      </c>
      <c r="D610" s="98" t="s">
        <v>295</v>
      </c>
      <c r="E610" s="98" t="s">
        <v>295</v>
      </c>
      <c r="F610" s="162">
        <v>418766726.04000002</v>
      </c>
      <c r="G610" s="162">
        <v>91394855.680000007</v>
      </c>
      <c r="H610" s="162">
        <v>0</v>
      </c>
    </row>
    <row r="611" spans="1:8" ht="31.5" x14ac:dyDescent="0.2">
      <c r="A611" s="163" t="s">
        <v>789</v>
      </c>
      <c r="B611" s="98" t="s">
        <v>412</v>
      </c>
      <c r="C611" s="98" t="s">
        <v>448</v>
      </c>
      <c r="D611" s="98" t="s">
        <v>883</v>
      </c>
      <c r="E611" s="164" t="s">
        <v>295</v>
      </c>
      <c r="F611" s="162">
        <v>221253706.25999999</v>
      </c>
      <c r="G611" s="162">
        <v>0</v>
      </c>
      <c r="H611" s="162">
        <v>0</v>
      </c>
    </row>
    <row r="612" spans="1:8" ht="31.5" x14ac:dyDescent="0.2">
      <c r="A612" s="163" t="s">
        <v>507</v>
      </c>
      <c r="B612" s="98" t="s">
        <v>412</v>
      </c>
      <c r="C612" s="98" t="s">
        <v>448</v>
      </c>
      <c r="D612" s="98" t="s">
        <v>883</v>
      </c>
      <c r="E612" s="98" t="s">
        <v>508</v>
      </c>
      <c r="F612" s="162">
        <v>221253706.25999999</v>
      </c>
      <c r="G612" s="162">
        <v>0</v>
      </c>
      <c r="H612" s="162">
        <v>0</v>
      </c>
    </row>
    <row r="613" spans="1:8" ht="15.75" x14ac:dyDescent="0.2">
      <c r="A613" s="163" t="s">
        <v>509</v>
      </c>
      <c r="B613" s="98" t="s">
        <v>412</v>
      </c>
      <c r="C613" s="98" t="s">
        <v>448</v>
      </c>
      <c r="D613" s="98" t="s">
        <v>883</v>
      </c>
      <c r="E613" s="98" t="s">
        <v>510</v>
      </c>
      <c r="F613" s="162">
        <v>221253706.25999999</v>
      </c>
      <c r="G613" s="162">
        <v>0</v>
      </c>
      <c r="H613" s="162">
        <v>0</v>
      </c>
    </row>
    <row r="614" spans="1:8" ht="31.5" x14ac:dyDescent="0.2">
      <c r="A614" s="163" t="s">
        <v>523</v>
      </c>
      <c r="B614" s="98" t="s">
        <v>412</v>
      </c>
      <c r="C614" s="98" t="s">
        <v>448</v>
      </c>
      <c r="D614" s="98" t="s">
        <v>566</v>
      </c>
      <c r="E614" s="164" t="s">
        <v>295</v>
      </c>
      <c r="F614" s="162">
        <v>197513019.78</v>
      </c>
      <c r="G614" s="162">
        <v>91394855.680000007</v>
      </c>
      <c r="H614" s="162">
        <v>0</v>
      </c>
    </row>
    <row r="615" spans="1:8" ht="31.5" x14ac:dyDescent="0.2">
      <c r="A615" s="163" t="s">
        <v>507</v>
      </c>
      <c r="B615" s="98" t="s">
        <v>412</v>
      </c>
      <c r="C615" s="98" t="s">
        <v>448</v>
      </c>
      <c r="D615" s="98" t="s">
        <v>566</v>
      </c>
      <c r="E615" s="98" t="s">
        <v>508</v>
      </c>
      <c r="F615" s="162">
        <v>197513019.78</v>
      </c>
      <c r="G615" s="162">
        <v>91394855.680000007</v>
      </c>
      <c r="H615" s="162">
        <v>0</v>
      </c>
    </row>
    <row r="616" spans="1:8" ht="15.75" x14ac:dyDescent="0.2">
      <c r="A616" s="163" t="s">
        <v>509</v>
      </c>
      <c r="B616" s="98" t="s">
        <v>412</v>
      </c>
      <c r="C616" s="98" t="s">
        <v>448</v>
      </c>
      <c r="D616" s="98" t="s">
        <v>566</v>
      </c>
      <c r="E616" s="98" t="s">
        <v>510</v>
      </c>
      <c r="F616" s="162">
        <v>197513019.78</v>
      </c>
      <c r="G616" s="162">
        <v>91394855.680000007</v>
      </c>
      <c r="H616" s="162">
        <v>0</v>
      </c>
    </row>
    <row r="617" spans="1:8" ht="15.75" x14ac:dyDescent="0.2">
      <c r="A617" s="165" t="s">
        <v>421</v>
      </c>
      <c r="B617" s="98" t="s">
        <v>412</v>
      </c>
      <c r="C617" s="98" t="s">
        <v>356</v>
      </c>
      <c r="D617" s="98" t="s">
        <v>295</v>
      </c>
      <c r="E617" s="98" t="s">
        <v>295</v>
      </c>
      <c r="F617" s="162">
        <v>22133284.41</v>
      </c>
      <c r="G617" s="162">
        <v>18508474</v>
      </c>
      <c r="H617" s="162">
        <v>18508474</v>
      </c>
    </row>
    <row r="618" spans="1:8" ht="15.75" x14ac:dyDescent="0.2">
      <c r="A618" s="163" t="s">
        <v>371</v>
      </c>
      <c r="B618" s="98" t="s">
        <v>412</v>
      </c>
      <c r="C618" s="98" t="s">
        <v>356</v>
      </c>
      <c r="D618" s="98" t="s">
        <v>422</v>
      </c>
      <c r="E618" s="164" t="s">
        <v>295</v>
      </c>
      <c r="F618" s="162">
        <v>22133284.41</v>
      </c>
      <c r="G618" s="162">
        <v>18508474</v>
      </c>
      <c r="H618" s="162">
        <v>18508474</v>
      </c>
    </row>
    <row r="619" spans="1:8" ht="31.5" x14ac:dyDescent="0.2">
      <c r="A619" s="163" t="s">
        <v>373</v>
      </c>
      <c r="B619" s="98" t="s">
        <v>412</v>
      </c>
      <c r="C619" s="98" t="s">
        <v>356</v>
      </c>
      <c r="D619" s="98" t="s">
        <v>422</v>
      </c>
      <c r="E619" s="98" t="s">
        <v>374</v>
      </c>
      <c r="F619" s="162">
        <v>22133284.41</v>
      </c>
      <c r="G619" s="162">
        <v>18508474</v>
      </c>
      <c r="H619" s="162">
        <v>18508474</v>
      </c>
    </row>
    <row r="620" spans="1:8" ht="15.75" x14ac:dyDescent="0.2">
      <c r="A620" s="163" t="s">
        <v>375</v>
      </c>
      <c r="B620" s="98" t="s">
        <v>412</v>
      </c>
      <c r="C620" s="98" t="s">
        <v>356</v>
      </c>
      <c r="D620" s="98" t="s">
        <v>422</v>
      </c>
      <c r="E620" s="98" t="s">
        <v>376</v>
      </c>
      <c r="F620" s="162">
        <v>22133284.41</v>
      </c>
      <c r="G620" s="162">
        <v>18508474</v>
      </c>
      <c r="H620" s="162">
        <v>18508474</v>
      </c>
    </row>
    <row r="621" spans="1:8" ht="15.75" x14ac:dyDescent="0.2">
      <c r="A621" s="165" t="s">
        <v>338</v>
      </c>
      <c r="B621" s="98" t="s">
        <v>333</v>
      </c>
      <c r="C621" s="98" t="s">
        <v>295</v>
      </c>
      <c r="D621" s="98" t="s">
        <v>295</v>
      </c>
      <c r="E621" s="98" t="s">
        <v>295</v>
      </c>
      <c r="F621" s="162">
        <v>39780.83</v>
      </c>
      <c r="G621" s="162">
        <v>35109.589999999997</v>
      </c>
      <c r="H621" s="162">
        <v>9191.7800000000007</v>
      </c>
    </row>
    <row r="622" spans="1:8" ht="31.5" x14ac:dyDescent="0.2">
      <c r="A622" s="165" t="s">
        <v>339</v>
      </c>
      <c r="B622" s="98" t="s">
        <v>333</v>
      </c>
      <c r="C622" s="98" t="s">
        <v>313</v>
      </c>
      <c r="D622" s="98" t="s">
        <v>295</v>
      </c>
      <c r="E622" s="98" t="s">
        <v>295</v>
      </c>
      <c r="F622" s="162">
        <v>39780.83</v>
      </c>
      <c r="G622" s="162">
        <v>35109.589999999997</v>
      </c>
      <c r="H622" s="162">
        <v>9191.7800000000007</v>
      </c>
    </row>
    <row r="623" spans="1:8" ht="15.75" x14ac:dyDescent="0.2">
      <c r="A623" s="163" t="s">
        <v>340</v>
      </c>
      <c r="B623" s="98" t="s">
        <v>333</v>
      </c>
      <c r="C623" s="98" t="s">
        <v>313</v>
      </c>
      <c r="D623" s="98" t="s">
        <v>341</v>
      </c>
      <c r="E623" s="164" t="s">
        <v>295</v>
      </c>
      <c r="F623" s="162">
        <v>39780.83</v>
      </c>
      <c r="G623" s="162">
        <v>35109.589999999997</v>
      </c>
      <c r="H623" s="162">
        <v>9191.7800000000007</v>
      </c>
    </row>
    <row r="624" spans="1:8" ht="15.75" x14ac:dyDescent="0.2">
      <c r="A624" s="163" t="s">
        <v>338</v>
      </c>
      <c r="B624" s="98" t="s">
        <v>333</v>
      </c>
      <c r="C624" s="98" t="s">
        <v>313</v>
      </c>
      <c r="D624" s="98" t="s">
        <v>341</v>
      </c>
      <c r="E624" s="98" t="s">
        <v>342</v>
      </c>
      <c r="F624" s="162">
        <v>39780.83</v>
      </c>
      <c r="G624" s="162">
        <v>35109.589999999997</v>
      </c>
      <c r="H624" s="162">
        <v>9191.7800000000007</v>
      </c>
    </row>
    <row r="625" spans="1:8" ht="15.75" x14ac:dyDescent="0.2">
      <c r="A625" s="163" t="s">
        <v>340</v>
      </c>
      <c r="B625" s="98" t="s">
        <v>333</v>
      </c>
      <c r="C625" s="98" t="s">
        <v>313</v>
      </c>
      <c r="D625" s="98" t="s">
        <v>341</v>
      </c>
      <c r="E625" s="98" t="s">
        <v>343</v>
      </c>
      <c r="F625" s="162">
        <v>39780.83</v>
      </c>
      <c r="G625" s="162">
        <v>35109.589999999997</v>
      </c>
      <c r="H625" s="162">
        <v>9191.7800000000007</v>
      </c>
    </row>
    <row r="626" spans="1:8" ht="31.5" x14ac:dyDescent="0.2">
      <c r="A626" s="165" t="s">
        <v>344</v>
      </c>
      <c r="B626" s="98" t="s">
        <v>345</v>
      </c>
      <c r="C626" s="98" t="s">
        <v>295</v>
      </c>
      <c r="D626" s="98" t="s">
        <v>295</v>
      </c>
      <c r="E626" s="98" t="s">
        <v>295</v>
      </c>
      <c r="F626" s="162">
        <v>16049431.17</v>
      </c>
      <c r="G626" s="162">
        <v>19674500</v>
      </c>
      <c r="H626" s="162">
        <v>19674500</v>
      </c>
    </row>
    <row r="627" spans="1:8" ht="31.5" x14ac:dyDescent="0.2">
      <c r="A627" s="165" t="s">
        <v>346</v>
      </c>
      <c r="B627" s="98" t="s">
        <v>345</v>
      </c>
      <c r="C627" s="98" t="s">
        <v>313</v>
      </c>
      <c r="D627" s="98" t="s">
        <v>295</v>
      </c>
      <c r="E627" s="98" t="s">
        <v>295</v>
      </c>
      <c r="F627" s="162">
        <v>9674500</v>
      </c>
      <c r="G627" s="162">
        <v>9674500</v>
      </c>
      <c r="H627" s="162">
        <v>9674500</v>
      </c>
    </row>
    <row r="628" spans="1:8" ht="47.25" x14ac:dyDescent="0.2">
      <c r="A628" s="163" t="s">
        <v>347</v>
      </c>
      <c r="B628" s="98" t="s">
        <v>345</v>
      </c>
      <c r="C628" s="98" t="s">
        <v>313</v>
      </c>
      <c r="D628" s="98" t="s">
        <v>348</v>
      </c>
      <c r="E628" s="164" t="s">
        <v>295</v>
      </c>
      <c r="F628" s="162">
        <v>4174500</v>
      </c>
      <c r="G628" s="162">
        <v>4174500</v>
      </c>
      <c r="H628" s="162">
        <v>4174500</v>
      </c>
    </row>
    <row r="629" spans="1:8" ht="15.75" x14ac:dyDescent="0.2">
      <c r="A629" s="163" t="s">
        <v>349</v>
      </c>
      <c r="B629" s="98" t="s">
        <v>345</v>
      </c>
      <c r="C629" s="98" t="s">
        <v>313</v>
      </c>
      <c r="D629" s="98" t="s">
        <v>348</v>
      </c>
      <c r="E629" s="98" t="s">
        <v>350</v>
      </c>
      <c r="F629" s="162">
        <v>4174500</v>
      </c>
      <c r="G629" s="162">
        <v>4174500</v>
      </c>
      <c r="H629" s="162">
        <v>4174500</v>
      </c>
    </row>
    <row r="630" spans="1:8" ht="15.75" x14ac:dyDescent="0.2">
      <c r="A630" s="163" t="s">
        <v>351</v>
      </c>
      <c r="B630" s="98" t="s">
        <v>345</v>
      </c>
      <c r="C630" s="98" t="s">
        <v>313</v>
      </c>
      <c r="D630" s="98" t="s">
        <v>348</v>
      </c>
      <c r="E630" s="98" t="s">
        <v>352</v>
      </c>
      <c r="F630" s="162">
        <v>4174500</v>
      </c>
      <c r="G630" s="162">
        <v>4174500</v>
      </c>
      <c r="H630" s="162">
        <v>4174500</v>
      </c>
    </row>
    <row r="631" spans="1:8" ht="15.75" x14ac:dyDescent="0.2">
      <c r="A631" s="163" t="s">
        <v>353</v>
      </c>
      <c r="B631" s="98" t="s">
        <v>345</v>
      </c>
      <c r="C631" s="98" t="s">
        <v>313</v>
      </c>
      <c r="D631" s="98" t="s">
        <v>354</v>
      </c>
      <c r="E631" s="164" t="s">
        <v>295</v>
      </c>
      <c r="F631" s="162">
        <v>5500000</v>
      </c>
      <c r="G631" s="162">
        <v>5500000</v>
      </c>
      <c r="H631" s="162">
        <v>5500000</v>
      </c>
    </row>
    <row r="632" spans="1:8" ht="15.75" x14ac:dyDescent="0.2">
      <c r="A632" s="163" t="s">
        <v>349</v>
      </c>
      <c r="B632" s="98" t="s">
        <v>345</v>
      </c>
      <c r="C632" s="98" t="s">
        <v>313</v>
      </c>
      <c r="D632" s="98" t="s">
        <v>354</v>
      </c>
      <c r="E632" s="98" t="s">
        <v>350</v>
      </c>
      <c r="F632" s="162">
        <v>5500000</v>
      </c>
      <c r="G632" s="162">
        <v>5500000</v>
      </c>
      <c r="H632" s="162">
        <v>5500000</v>
      </c>
    </row>
    <row r="633" spans="1:8" ht="15.75" x14ac:dyDescent="0.2">
      <c r="A633" s="163" t="s">
        <v>351</v>
      </c>
      <c r="B633" s="98" t="s">
        <v>345</v>
      </c>
      <c r="C633" s="98" t="s">
        <v>313</v>
      </c>
      <c r="D633" s="98" t="s">
        <v>354</v>
      </c>
      <c r="E633" s="98" t="s">
        <v>352</v>
      </c>
      <c r="F633" s="162">
        <v>5500000</v>
      </c>
      <c r="G633" s="162">
        <v>5500000</v>
      </c>
      <c r="H633" s="162">
        <v>5500000</v>
      </c>
    </row>
    <row r="634" spans="1:8" ht="15.75" x14ac:dyDescent="0.2">
      <c r="A634" s="165" t="s">
        <v>355</v>
      </c>
      <c r="B634" s="98" t="s">
        <v>345</v>
      </c>
      <c r="C634" s="98" t="s">
        <v>356</v>
      </c>
      <c r="D634" s="98" t="s">
        <v>295</v>
      </c>
      <c r="E634" s="98" t="s">
        <v>295</v>
      </c>
      <c r="F634" s="162">
        <v>6374931.1699999999</v>
      </c>
      <c r="G634" s="162">
        <v>10000000</v>
      </c>
      <c r="H634" s="162">
        <v>10000000</v>
      </c>
    </row>
    <row r="635" spans="1:8" ht="15.75" x14ac:dyDescent="0.2">
      <c r="A635" s="163" t="s">
        <v>357</v>
      </c>
      <c r="B635" s="98" t="s">
        <v>345</v>
      </c>
      <c r="C635" s="98" t="s">
        <v>356</v>
      </c>
      <c r="D635" s="98" t="s">
        <v>358</v>
      </c>
      <c r="E635" s="164" t="s">
        <v>295</v>
      </c>
      <c r="F635" s="162">
        <v>6374931.1699999999</v>
      </c>
      <c r="G635" s="162">
        <v>10000000</v>
      </c>
      <c r="H635" s="162">
        <v>10000000</v>
      </c>
    </row>
    <row r="636" spans="1:8" ht="15.75" x14ac:dyDescent="0.2">
      <c r="A636" s="163" t="s">
        <v>349</v>
      </c>
      <c r="B636" s="98" t="s">
        <v>345</v>
      </c>
      <c r="C636" s="98" t="s">
        <v>356</v>
      </c>
      <c r="D636" s="98" t="s">
        <v>358</v>
      </c>
      <c r="E636" s="98" t="s">
        <v>350</v>
      </c>
      <c r="F636" s="162">
        <v>6374931.1699999999</v>
      </c>
      <c r="G636" s="162">
        <v>10000000</v>
      </c>
      <c r="H636" s="162">
        <v>10000000</v>
      </c>
    </row>
    <row r="637" spans="1:8" ht="15.75" x14ac:dyDescent="0.2">
      <c r="A637" s="163" t="s">
        <v>102</v>
      </c>
      <c r="B637" s="98" t="s">
        <v>345</v>
      </c>
      <c r="C637" s="98" t="s">
        <v>356</v>
      </c>
      <c r="D637" s="98" t="s">
        <v>358</v>
      </c>
      <c r="E637" s="98" t="s">
        <v>359</v>
      </c>
      <c r="F637" s="162">
        <v>6374931.1699999999</v>
      </c>
      <c r="G637" s="162">
        <v>10000000</v>
      </c>
      <c r="H637" s="162">
        <v>10000000</v>
      </c>
    </row>
    <row r="638" spans="1:8" ht="15.75" x14ac:dyDescent="0.2">
      <c r="A638" s="175" t="s">
        <v>600</v>
      </c>
      <c r="B638" s="175"/>
      <c r="C638" s="175"/>
      <c r="D638" s="175"/>
      <c r="E638" s="175"/>
      <c r="F638" s="160">
        <v>3502053222.4299998</v>
      </c>
      <c r="G638" s="160">
        <v>2785239168.6500001</v>
      </c>
      <c r="H638" s="160">
        <v>2262853200.4099998</v>
      </c>
    </row>
  </sheetData>
  <mergeCells count="7">
    <mergeCell ref="A638:E638"/>
    <mergeCell ref="A6:H6"/>
    <mergeCell ref="G1:H1"/>
    <mergeCell ref="G2:H2"/>
    <mergeCell ref="G3:H3"/>
    <mergeCell ref="G4:H4"/>
    <mergeCell ref="A5:H5"/>
  </mergeCells>
  <pageMargins left="0.39370080000000002" right="0.39370080000000002" top="0.55826770000000003" bottom="0.51259840000000001" header="0.3" footer="0.3"/>
  <pageSetup paperSize="9" scale="56" fitToHeight="0" orientation="portrait" r:id="rId1"/>
  <headerFooter differentFirst="1">
    <oddHeader>&amp;C&amp;P</oddHeader>
    <firstHeader>&amp;C&amp;P</firstHeader>
  </headerFooter>
  <rowBreaks count="2" manualBreakCount="2">
    <brk id="345" max="7" man="1"/>
    <brk id="38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21"/>
  <sheetViews>
    <sheetView view="pageBreakPreview" topLeftCell="A709" zoomScaleNormal="100" zoomScaleSheetLayoutView="100" workbookViewId="0">
      <selection activeCell="A613" sqref="A613"/>
    </sheetView>
  </sheetViews>
  <sheetFormatPr defaultRowHeight="12.75" x14ac:dyDescent="0.2"/>
  <cols>
    <col min="1" max="1" width="64.7109375" style="95" customWidth="1"/>
    <col min="2" max="2" width="5.5703125" style="95" customWidth="1"/>
    <col min="3" max="3" width="8" style="95" customWidth="1"/>
    <col min="4" max="4" width="8.5703125" style="95" customWidth="1"/>
    <col min="5" max="5" width="7.5703125" style="95" customWidth="1"/>
    <col min="6" max="6" width="11.85546875" style="95" customWidth="1"/>
    <col min="7" max="7" width="7.7109375" style="95" customWidth="1"/>
    <col min="8" max="8" width="25.140625" style="95" customWidth="1"/>
    <col min="9" max="9" width="23.28515625" style="95" customWidth="1"/>
    <col min="10" max="10" width="23.5703125" style="95" customWidth="1"/>
    <col min="11" max="11" width="11.7109375" style="95" bestFit="1" customWidth="1"/>
    <col min="12" max="13" width="12.85546875" style="95" customWidth="1"/>
    <col min="14" max="16384" width="9.140625" style="95"/>
  </cols>
  <sheetData>
    <row r="1" spans="1:10" ht="23.25" customHeight="1" x14ac:dyDescent="0.2">
      <c r="A1" s="94"/>
      <c r="B1" s="94"/>
      <c r="C1" s="94"/>
      <c r="D1" s="94"/>
      <c r="E1" s="94"/>
      <c r="F1" s="94"/>
      <c r="G1" s="94"/>
      <c r="H1" s="94"/>
      <c r="I1" s="172" t="s">
        <v>602</v>
      </c>
      <c r="J1" s="172"/>
    </row>
    <row r="2" spans="1:10" ht="21.75" customHeight="1" x14ac:dyDescent="0.2">
      <c r="A2" s="94"/>
      <c r="B2" s="94"/>
      <c r="C2" s="94"/>
      <c r="D2" s="94"/>
      <c r="E2" s="94"/>
      <c r="F2" s="94"/>
      <c r="G2" s="94"/>
      <c r="H2" s="94"/>
      <c r="I2" s="172" t="s">
        <v>1</v>
      </c>
      <c r="J2" s="172"/>
    </row>
    <row r="3" spans="1:10" ht="21.75" customHeight="1" x14ac:dyDescent="0.2">
      <c r="A3" s="94"/>
      <c r="B3" s="94"/>
      <c r="C3" s="94"/>
      <c r="D3" s="94"/>
      <c r="E3" s="94"/>
      <c r="F3" s="94"/>
      <c r="G3" s="94"/>
      <c r="H3" s="94"/>
      <c r="I3" s="172" t="s">
        <v>2</v>
      </c>
      <c r="J3" s="172"/>
    </row>
    <row r="4" spans="1:10" ht="24.75" customHeight="1" x14ac:dyDescent="0.2">
      <c r="A4" s="94"/>
      <c r="B4" s="94"/>
      <c r="C4" s="94"/>
      <c r="D4" s="94"/>
      <c r="E4" s="94"/>
      <c r="F4" s="94"/>
      <c r="G4" s="94"/>
      <c r="H4" s="94"/>
      <c r="I4" s="172" t="s">
        <v>1019</v>
      </c>
      <c r="J4" s="172"/>
    </row>
    <row r="5" spans="1:10" ht="18.75" x14ac:dyDescent="0.2">
      <c r="A5" s="94"/>
      <c r="B5" s="94"/>
      <c r="C5" s="94"/>
      <c r="D5" s="94"/>
      <c r="E5" s="94"/>
      <c r="F5" s="94"/>
      <c r="G5" s="94"/>
      <c r="H5" s="94"/>
      <c r="I5" s="94"/>
      <c r="J5" s="94"/>
    </row>
    <row r="6" spans="1:10" ht="15.95" customHeight="1" x14ac:dyDescent="0.2">
      <c r="A6" s="96" t="s">
        <v>295</v>
      </c>
      <c r="B6" s="96" t="s">
        <v>295</v>
      </c>
      <c r="C6" s="96" t="s">
        <v>295</v>
      </c>
      <c r="D6" s="96" t="s">
        <v>295</v>
      </c>
      <c r="E6" s="97" t="s">
        <v>295</v>
      </c>
      <c r="F6" s="97" t="s">
        <v>295</v>
      </c>
      <c r="G6" s="97" t="s">
        <v>295</v>
      </c>
      <c r="H6" s="97" t="s">
        <v>295</v>
      </c>
      <c r="I6" s="173" t="s">
        <v>295</v>
      </c>
      <c r="J6" s="173"/>
    </row>
    <row r="7" spans="1:10" ht="40.5" customHeight="1" x14ac:dyDescent="0.2">
      <c r="A7" s="174" t="s">
        <v>795</v>
      </c>
      <c r="B7" s="174"/>
      <c r="C7" s="174"/>
      <c r="D7" s="174"/>
      <c r="E7" s="174"/>
      <c r="F7" s="174"/>
      <c r="G7" s="174"/>
      <c r="H7" s="174"/>
      <c r="I7" s="174"/>
      <c r="J7" s="174"/>
    </row>
    <row r="8" spans="1:10" ht="24" customHeight="1" x14ac:dyDescent="0.2">
      <c r="A8" s="171" t="s">
        <v>248</v>
      </c>
      <c r="B8" s="171"/>
      <c r="C8" s="171"/>
      <c r="D8" s="171"/>
      <c r="E8" s="171"/>
      <c r="F8" s="171"/>
      <c r="G8" s="171"/>
      <c r="H8" s="171"/>
      <c r="I8" s="171"/>
      <c r="J8" s="171"/>
    </row>
    <row r="9" spans="1:10" ht="28.15" customHeight="1" x14ac:dyDescent="0.2">
      <c r="A9" s="98" t="s">
        <v>111</v>
      </c>
      <c r="B9" s="98" t="s">
        <v>603</v>
      </c>
      <c r="C9" s="98" t="s">
        <v>604</v>
      </c>
      <c r="D9" s="98" t="s">
        <v>605</v>
      </c>
      <c r="E9" s="98" t="s">
        <v>296</v>
      </c>
      <c r="F9" s="98" t="s">
        <v>606</v>
      </c>
      <c r="G9" s="98" t="s">
        <v>300</v>
      </c>
      <c r="H9" s="98" t="s">
        <v>250</v>
      </c>
      <c r="I9" s="98" t="s">
        <v>251</v>
      </c>
      <c r="J9" s="98" t="s">
        <v>252</v>
      </c>
    </row>
    <row r="10" spans="1:10" ht="20.85" customHeight="1" x14ac:dyDescent="0.2">
      <c r="A10" s="98" t="s">
        <v>301</v>
      </c>
      <c r="B10" s="98" t="s">
        <v>302</v>
      </c>
      <c r="C10" s="98" t="s">
        <v>303</v>
      </c>
      <c r="D10" s="98" t="s">
        <v>304</v>
      </c>
      <c r="E10" s="98" t="s">
        <v>305</v>
      </c>
      <c r="F10" s="98" t="s">
        <v>306</v>
      </c>
      <c r="G10" s="98" t="s">
        <v>307</v>
      </c>
      <c r="H10" s="98" t="s">
        <v>308</v>
      </c>
      <c r="I10" s="98" t="s">
        <v>309</v>
      </c>
      <c r="J10" s="98" t="s">
        <v>491</v>
      </c>
    </row>
    <row r="11" spans="1:10" ht="47.25" x14ac:dyDescent="0.2">
      <c r="A11" s="157" t="s">
        <v>607</v>
      </c>
      <c r="B11" s="158" t="s">
        <v>313</v>
      </c>
      <c r="C11" s="100" t="s">
        <v>295</v>
      </c>
      <c r="D11" s="100" t="s">
        <v>295</v>
      </c>
      <c r="E11" s="100" t="s">
        <v>295</v>
      </c>
      <c r="F11" s="100" t="s">
        <v>295</v>
      </c>
      <c r="G11" s="100" t="s">
        <v>295</v>
      </c>
      <c r="H11" s="160">
        <v>205749750.44</v>
      </c>
      <c r="I11" s="160">
        <v>192058722.72999999</v>
      </c>
      <c r="J11" s="160">
        <v>192759126.94</v>
      </c>
    </row>
    <row r="12" spans="1:10" ht="47.25" x14ac:dyDescent="0.2">
      <c r="A12" s="157" t="s">
        <v>816</v>
      </c>
      <c r="B12" s="158" t="s">
        <v>313</v>
      </c>
      <c r="C12" s="158" t="s">
        <v>608</v>
      </c>
      <c r="D12" s="158" t="s">
        <v>313</v>
      </c>
      <c r="E12" s="100" t="s">
        <v>295</v>
      </c>
      <c r="F12" s="100" t="s">
        <v>295</v>
      </c>
      <c r="G12" s="100" t="s">
        <v>295</v>
      </c>
      <c r="H12" s="160">
        <v>82882233.439999998</v>
      </c>
      <c r="I12" s="160">
        <v>72270257.739999995</v>
      </c>
      <c r="J12" s="160">
        <v>70317384</v>
      </c>
    </row>
    <row r="13" spans="1:10" ht="15.75" x14ac:dyDescent="0.2">
      <c r="A13" s="157" t="s">
        <v>454</v>
      </c>
      <c r="B13" s="158" t="s">
        <v>313</v>
      </c>
      <c r="C13" s="158" t="s">
        <v>608</v>
      </c>
      <c r="D13" s="158" t="s">
        <v>313</v>
      </c>
      <c r="E13" s="158" t="s">
        <v>455</v>
      </c>
      <c r="F13" s="159" t="s">
        <v>295</v>
      </c>
      <c r="G13" s="159" t="s">
        <v>295</v>
      </c>
      <c r="H13" s="160">
        <v>82882233.439999998</v>
      </c>
      <c r="I13" s="160">
        <v>72270257.739999995</v>
      </c>
      <c r="J13" s="160">
        <v>70317384</v>
      </c>
    </row>
    <row r="14" spans="1:10" ht="47.25" x14ac:dyDescent="0.2">
      <c r="A14" s="163" t="s">
        <v>457</v>
      </c>
      <c r="B14" s="98" t="s">
        <v>313</v>
      </c>
      <c r="C14" s="98" t="s">
        <v>608</v>
      </c>
      <c r="D14" s="98" t="s">
        <v>313</v>
      </c>
      <c r="E14" s="98" t="s">
        <v>455</v>
      </c>
      <c r="F14" s="98" t="s">
        <v>609</v>
      </c>
      <c r="G14" s="164" t="s">
        <v>295</v>
      </c>
      <c r="H14" s="162">
        <v>3458282</v>
      </c>
      <c r="I14" s="162">
        <v>2712801</v>
      </c>
      <c r="J14" s="162">
        <v>2712801</v>
      </c>
    </row>
    <row r="15" spans="1:10" ht="63" x14ac:dyDescent="0.2">
      <c r="A15" s="163" t="s">
        <v>318</v>
      </c>
      <c r="B15" s="98" t="s">
        <v>313</v>
      </c>
      <c r="C15" s="98" t="s">
        <v>608</v>
      </c>
      <c r="D15" s="98" t="s">
        <v>313</v>
      </c>
      <c r="E15" s="98" t="s">
        <v>455</v>
      </c>
      <c r="F15" s="98" t="s">
        <v>609</v>
      </c>
      <c r="G15" s="98" t="s">
        <v>319</v>
      </c>
      <c r="H15" s="162">
        <v>3458282</v>
      </c>
      <c r="I15" s="162">
        <v>2712801</v>
      </c>
      <c r="J15" s="162">
        <v>2712801</v>
      </c>
    </row>
    <row r="16" spans="1:10" ht="31.5" x14ac:dyDescent="0.2">
      <c r="A16" s="163" t="s">
        <v>320</v>
      </c>
      <c r="B16" s="98" t="s">
        <v>313</v>
      </c>
      <c r="C16" s="98" t="s">
        <v>608</v>
      </c>
      <c r="D16" s="98" t="s">
        <v>313</v>
      </c>
      <c r="E16" s="98" t="s">
        <v>455</v>
      </c>
      <c r="F16" s="98" t="s">
        <v>609</v>
      </c>
      <c r="G16" s="98" t="s">
        <v>321</v>
      </c>
      <c r="H16" s="162">
        <v>3458282</v>
      </c>
      <c r="I16" s="162">
        <v>2712801</v>
      </c>
      <c r="J16" s="162">
        <v>2712801</v>
      </c>
    </row>
    <row r="17" spans="1:10" ht="31.5" x14ac:dyDescent="0.2">
      <c r="A17" s="163" t="s">
        <v>316</v>
      </c>
      <c r="B17" s="98" t="s">
        <v>313</v>
      </c>
      <c r="C17" s="98" t="s">
        <v>608</v>
      </c>
      <c r="D17" s="98" t="s">
        <v>313</v>
      </c>
      <c r="E17" s="98" t="s">
        <v>455</v>
      </c>
      <c r="F17" s="98" t="s">
        <v>610</v>
      </c>
      <c r="G17" s="164" t="s">
        <v>295</v>
      </c>
      <c r="H17" s="162">
        <v>64574380</v>
      </c>
      <c r="I17" s="162">
        <v>56899918</v>
      </c>
      <c r="J17" s="162">
        <v>56899918</v>
      </c>
    </row>
    <row r="18" spans="1:10" ht="63" x14ac:dyDescent="0.2">
      <c r="A18" s="163" t="s">
        <v>318</v>
      </c>
      <c r="B18" s="98" t="s">
        <v>313</v>
      </c>
      <c r="C18" s="98" t="s">
        <v>608</v>
      </c>
      <c r="D18" s="98" t="s">
        <v>313</v>
      </c>
      <c r="E18" s="98" t="s">
        <v>455</v>
      </c>
      <c r="F18" s="98" t="s">
        <v>610</v>
      </c>
      <c r="G18" s="98" t="s">
        <v>319</v>
      </c>
      <c r="H18" s="162">
        <v>64258110</v>
      </c>
      <c r="I18" s="162">
        <v>56591098</v>
      </c>
      <c r="J18" s="162">
        <v>56591098</v>
      </c>
    </row>
    <row r="19" spans="1:10" ht="31.5" x14ac:dyDescent="0.2">
      <c r="A19" s="163" t="s">
        <v>320</v>
      </c>
      <c r="B19" s="98" t="s">
        <v>313</v>
      </c>
      <c r="C19" s="98" t="s">
        <v>608</v>
      </c>
      <c r="D19" s="98" t="s">
        <v>313</v>
      </c>
      <c r="E19" s="98" t="s">
        <v>455</v>
      </c>
      <c r="F19" s="98" t="s">
        <v>610</v>
      </c>
      <c r="G19" s="98" t="s">
        <v>321</v>
      </c>
      <c r="H19" s="162">
        <v>64258110</v>
      </c>
      <c r="I19" s="162">
        <v>56591098</v>
      </c>
      <c r="J19" s="162">
        <v>56591098</v>
      </c>
    </row>
    <row r="20" spans="1:10" ht="31.5" x14ac:dyDescent="0.2">
      <c r="A20" s="163" t="s">
        <v>322</v>
      </c>
      <c r="B20" s="98" t="s">
        <v>313</v>
      </c>
      <c r="C20" s="98" t="s">
        <v>608</v>
      </c>
      <c r="D20" s="98" t="s">
        <v>313</v>
      </c>
      <c r="E20" s="98" t="s">
        <v>455</v>
      </c>
      <c r="F20" s="98" t="s">
        <v>610</v>
      </c>
      <c r="G20" s="98" t="s">
        <v>323</v>
      </c>
      <c r="H20" s="162">
        <v>160100</v>
      </c>
      <c r="I20" s="162">
        <v>135300</v>
      </c>
      <c r="J20" s="162">
        <v>135300</v>
      </c>
    </row>
    <row r="21" spans="1:10" ht="31.5" x14ac:dyDescent="0.2">
      <c r="A21" s="163" t="s">
        <v>324</v>
      </c>
      <c r="B21" s="98" t="s">
        <v>313</v>
      </c>
      <c r="C21" s="98" t="s">
        <v>608</v>
      </c>
      <c r="D21" s="98" t="s">
        <v>313</v>
      </c>
      <c r="E21" s="98" t="s">
        <v>455</v>
      </c>
      <c r="F21" s="98" t="s">
        <v>610</v>
      </c>
      <c r="G21" s="98" t="s">
        <v>325</v>
      </c>
      <c r="H21" s="162">
        <v>160100</v>
      </c>
      <c r="I21" s="162">
        <v>135300</v>
      </c>
      <c r="J21" s="162">
        <v>135300</v>
      </c>
    </row>
    <row r="22" spans="1:10" ht="15.75" x14ac:dyDescent="0.2">
      <c r="A22" s="163" t="s">
        <v>326</v>
      </c>
      <c r="B22" s="98" t="s">
        <v>313</v>
      </c>
      <c r="C22" s="98" t="s">
        <v>608</v>
      </c>
      <c r="D22" s="98" t="s">
        <v>313</v>
      </c>
      <c r="E22" s="98" t="s">
        <v>455</v>
      </c>
      <c r="F22" s="98" t="s">
        <v>610</v>
      </c>
      <c r="G22" s="98" t="s">
        <v>327</v>
      </c>
      <c r="H22" s="162">
        <v>156170</v>
      </c>
      <c r="I22" s="162">
        <v>173520</v>
      </c>
      <c r="J22" s="162">
        <v>173520</v>
      </c>
    </row>
    <row r="23" spans="1:10" ht="15.75" x14ac:dyDescent="0.2">
      <c r="A23" s="163" t="s">
        <v>328</v>
      </c>
      <c r="B23" s="98" t="s">
        <v>313</v>
      </c>
      <c r="C23" s="98" t="s">
        <v>608</v>
      </c>
      <c r="D23" s="98" t="s">
        <v>313</v>
      </c>
      <c r="E23" s="98" t="s">
        <v>455</v>
      </c>
      <c r="F23" s="98" t="s">
        <v>610</v>
      </c>
      <c r="G23" s="98" t="s">
        <v>329</v>
      </c>
      <c r="H23" s="162">
        <v>156170</v>
      </c>
      <c r="I23" s="162">
        <v>173520</v>
      </c>
      <c r="J23" s="162">
        <v>173520</v>
      </c>
    </row>
    <row r="24" spans="1:10" ht="31.5" x14ac:dyDescent="0.2">
      <c r="A24" s="163" t="s">
        <v>425</v>
      </c>
      <c r="B24" s="98" t="s">
        <v>313</v>
      </c>
      <c r="C24" s="98" t="s">
        <v>608</v>
      </c>
      <c r="D24" s="98" t="s">
        <v>313</v>
      </c>
      <c r="E24" s="98" t="s">
        <v>455</v>
      </c>
      <c r="F24" s="98" t="s">
        <v>611</v>
      </c>
      <c r="G24" s="164" t="s">
        <v>295</v>
      </c>
      <c r="H24" s="162">
        <v>506960</v>
      </c>
      <c r="I24" s="162">
        <v>306960</v>
      </c>
      <c r="J24" s="162">
        <v>306960</v>
      </c>
    </row>
    <row r="25" spans="1:10" ht="31.5" x14ac:dyDescent="0.2">
      <c r="A25" s="163" t="s">
        <v>322</v>
      </c>
      <c r="B25" s="98" t="s">
        <v>313</v>
      </c>
      <c r="C25" s="98" t="s">
        <v>608</v>
      </c>
      <c r="D25" s="98" t="s">
        <v>313</v>
      </c>
      <c r="E25" s="98" t="s">
        <v>455</v>
      </c>
      <c r="F25" s="98" t="s">
        <v>611</v>
      </c>
      <c r="G25" s="98" t="s">
        <v>323</v>
      </c>
      <c r="H25" s="162">
        <v>506960</v>
      </c>
      <c r="I25" s="162">
        <v>306960</v>
      </c>
      <c r="J25" s="162">
        <v>306960</v>
      </c>
    </row>
    <row r="26" spans="1:10" ht="31.5" x14ac:dyDescent="0.2">
      <c r="A26" s="163" t="s">
        <v>324</v>
      </c>
      <c r="B26" s="98" t="s">
        <v>313</v>
      </c>
      <c r="C26" s="98" t="s">
        <v>608</v>
      </c>
      <c r="D26" s="98" t="s">
        <v>313</v>
      </c>
      <c r="E26" s="98" t="s">
        <v>455</v>
      </c>
      <c r="F26" s="98" t="s">
        <v>611</v>
      </c>
      <c r="G26" s="98" t="s">
        <v>325</v>
      </c>
      <c r="H26" s="162">
        <v>506960</v>
      </c>
      <c r="I26" s="162">
        <v>306960</v>
      </c>
      <c r="J26" s="162">
        <v>306960</v>
      </c>
    </row>
    <row r="27" spans="1:10" ht="15.75" x14ac:dyDescent="0.2">
      <c r="A27" s="163" t="s">
        <v>492</v>
      </c>
      <c r="B27" s="98" t="s">
        <v>313</v>
      </c>
      <c r="C27" s="98" t="s">
        <v>608</v>
      </c>
      <c r="D27" s="98" t="s">
        <v>313</v>
      </c>
      <c r="E27" s="98" t="s">
        <v>455</v>
      </c>
      <c r="F27" s="98" t="s">
        <v>612</v>
      </c>
      <c r="G27" s="164" t="s">
        <v>295</v>
      </c>
      <c r="H27" s="162">
        <v>7692424.5099999998</v>
      </c>
      <c r="I27" s="162">
        <v>6761008</v>
      </c>
      <c r="J27" s="162">
        <v>6761008</v>
      </c>
    </row>
    <row r="28" spans="1:10" ht="63" x14ac:dyDescent="0.2">
      <c r="A28" s="163" t="s">
        <v>318</v>
      </c>
      <c r="B28" s="98" t="s">
        <v>313</v>
      </c>
      <c r="C28" s="98" t="s">
        <v>608</v>
      </c>
      <c r="D28" s="98" t="s">
        <v>313</v>
      </c>
      <c r="E28" s="98" t="s">
        <v>455</v>
      </c>
      <c r="F28" s="98" t="s">
        <v>612</v>
      </c>
      <c r="G28" s="98" t="s">
        <v>319</v>
      </c>
      <c r="H28" s="162">
        <v>6678578.4299999997</v>
      </c>
      <c r="I28" s="162">
        <v>5808024</v>
      </c>
      <c r="J28" s="162">
        <v>5808024</v>
      </c>
    </row>
    <row r="29" spans="1:10" ht="15.75" x14ac:dyDescent="0.2">
      <c r="A29" s="163" t="s">
        <v>403</v>
      </c>
      <c r="B29" s="98" t="s">
        <v>313</v>
      </c>
      <c r="C29" s="98" t="s">
        <v>608</v>
      </c>
      <c r="D29" s="98" t="s">
        <v>313</v>
      </c>
      <c r="E29" s="98" t="s">
        <v>455</v>
      </c>
      <c r="F29" s="98" t="s">
        <v>612</v>
      </c>
      <c r="G29" s="98" t="s">
        <v>404</v>
      </c>
      <c r="H29" s="162">
        <v>6678578.4299999997</v>
      </c>
      <c r="I29" s="162">
        <v>5808024</v>
      </c>
      <c r="J29" s="162">
        <v>5808024</v>
      </c>
    </row>
    <row r="30" spans="1:10" ht="31.5" x14ac:dyDescent="0.2">
      <c r="A30" s="163" t="s">
        <v>322</v>
      </c>
      <c r="B30" s="98" t="s">
        <v>313</v>
      </c>
      <c r="C30" s="98" t="s">
        <v>608</v>
      </c>
      <c r="D30" s="98" t="s">
        <v>313</v>
      </c>
      <c r="E30" s="98" t="s">
        <v>455</v>
      </c>
      <c r="F30" s="98" t="s">
        <v>612</v>
      </c>
      <c r="G30" s="98" t="s">
        <v>323</v>
      </c>
      <c r="H30" s="162">
        <v>1013846.08</v>
      </c>
      <c r="I30" s="162">
        <v>952984</v>
      </c>
      <c r="J30" s="162">
        <v>952984</v>
      </c>
    </row>
    <row r="31" spans="1:10" ht="31.5" x14ac:dyDescent="0.2">
      <c r="A31" s="163" t="s">
        <v>324</v>
      </c>
      <c r="B31" s="98" t="s">
        <v>313</v>
      </c>
      <c r="C31" s="98" t="s">
        <v>608</v>
      </c>
      <c r="D31" s="98" t="s">
        <v>313</v>
      </c>
      <c r="E31" s="98" t="s">
        <v>455</v>
      </c>
      <c r="F31" s="98" t="s">
        <v>612</v>
      </c>
      <c r="G31" s="98" t="s">
        <v>325</v>
      </c>
      <c r="H31" s="162">
        <v>1013846.08</v>
      </c>
      <c r="I31" s="162">
        <v>952984</v>
      </c>
      <c r="J31" s="162">
        <v>952984</v>
      </c>
    </row>
    <row r="32" spans="1:10" ht="47.25" x14ac:dyDescent="0.2">
      <c r="A32" s="163" t="s">
        <v>477</v>
      </c>
      <c r="B32" s="98" t="s">
        <v>313</v>
      </c>
      <c r="C32" s="98" t="s">
        <v>608</v>
      </c>
      <c r="D32" s="98" t="s">
        <v>313</v>
      </c>
      <c r="E32" s="98" t="s">
        <v>455</v>
      </c>
      <c r="F32" s="98" t="s">
        <v>613</v>
      </c>
      <c r="G32" s="164" t="s">
        <v>295</v>
      </c>
      <c r="H32" s="162">
        <v>3185055.13</v>
      </c>
      <c r="I32" s="162">
        <v>1701697</v>
      </c>
      <c r="J32" s="162">
        <v>1701697</v>
      </c>
    </row>
    <row r="33" spans="1:10" ht="31.5" x14ac:dyDescent="0.2">
      <c r="A33" s="163" t="s">
        <v>322</v>
      </c>
      <c r="B33" s="98" t="s">
        <v>313</v>
      </c>
      <c r="C33" s="98" t="s">
        <v>608</v>
      </c>
      <c r="D33" s="98" t="s">
        <v>313</v>
      </c>
      <c r="E33" s="98" t="s">
        <v>455</v>
      </c>
      <c r="F33" s="98" t="s">
        <v>613</v>
      </c>
      <c r="G33" s="98" t="s">
        <v>323</v>
      </c>
      <c r="H33" s="162">
        <v>3033487.13</v>
      </c>
      <c r="I33" s="162">
        <v>1699697</v>
      </c>
      <c r="J33" s="162">
        <v>1699697</v>
      </c>
    </row>
    <row r="34" spans="1:10" ht="31.5" x14ac:dyDescent="0.2">
      <c r="A34" s="163" t="s">
        <v>324</v>
      </c>
      <c r="B34" s="98" t="s">
        <v>313</v>
      </c>
      <c r="C34" s="98" t="s">
        <v>608</v>
      </c>
      <c r="D34" s="98" t="s">
        <v>313</v>
      </c>
      <c r="E34" s="98" t="s">
        <v>455</v>
      </c>
      <c r="F34" s="98" t="s">
        <v>613</v>
      </c>
      <c r="G34" s="98" t="s">
        <v>325</v>
      </c>
      <c r="H34" s="162">
        <v>3033487.13</v>
      </c>
      <c r="I34" s="162">
        <v>1699697</v>
      </c>
      <c r="J34" s="162">
        <v>1699697</v>
      </c>
    </row>
    <row r="35" spans="1:10" ht="15.75" x14ac:dyDescent="0.2">
      <c r="A35" s="163" t="s">
        <v>326</v>
      </c>
      <c r="B35" s="98" t="s">
        <v>313</v>
      </c>
      <c r="C35" s="98" t="s">
        <v>608</v>
      </c>
      <c r="D35" s="98" t="s">
        <v>313</v>
      </c>
      <c r="E35" s="98" t="s">
        <v>455</v>
      </c>
      <c r="F35" s="98" t="s">
        <v>613</v>
      </c>
      <c r="G35" s="98" t="s">
        <v>327</v>
      </c>
      <c r="H35" s="162">
        <v>151568</v>
      </c>
      <c r="I35" s="162">
        <v>2000</v>
      </c>
      <c r="J35" s="162">
        <v>2000</v>
      </c>
    </row>
    <row r="36" spans="1:10" ht="15.75" x14ac:dyDescent="0.2">
      <c r="A36" s="163" t="s">
        <v>328</v>
      </c>
      <c r="B36" s="98" t="s">
        <v>313</v>
      </c>
      <c r="C36" s="98" t="s">
        <v>608</v>
      </c>
      <c r="D36" s="98" t="s">
        <v>313</v>
      </c>
      <c r="E36" s="98" t="s">
        <v>455</v>
      </c>
      <c r="F36" s="98" t="s">
        <v>613</v>
      </c>
      <c r="G36" s="98" t="s">
        <v>329</v>
      </c>
      <c r="H36" s="162">
        <v>151568</v>
      </c>
      <c r="I36" s="162">
        <v>2000</v>
      </c>
      <c r="J36" s="162">
        <v>2000</v>
      </c>
    </row>
    <row r="37" spans="1:10" ht="15.75" x14ac:dyDescent="0.2">
      <c r="A37" s="163" t="s">
        <v>957</v>
      </c>
      <c r="B37" s="98" t="s">
        <v>313</v>
      </c>
      <c r="C37" s="98" t="s">
        <v>608</v>
      </c>
      <c r="D37" s="98" t="s">
        <v>313</v>
      </c>
      <c r="E37" s="98" t="s">
        <v>455</v>
      </c>
      <c r="F37" s="98" t="s">
        <v>959</v>
      </c>
      <c r="G37" s="164" t="s">
        <v>295</v>
      </c>
      <c r="H37" s="162">
        <v>94699.07</v>
      </c>
      <c r="I37" s="162">
        <v>94699.07</v>
      </c>
      <c r="J37" s="162">
        <v>94699.07</v>
      </c>
    </row>
    <row r="38" spans="1:10" ht="31.5" x14ac:dyDescent="0.2">
      <c r="A38" s="163" t="s">
        <v>322</v>
      </c>
      <c r="B38" s="98" t="s">
        <v>313</v>
      </c>
      <c r="C38" s="98" t="s">
        <v>608</v>
      </c>
      <c r="D38" s="98" t="s">
        <v>313</v>
      </c>
      <c r="E38" s="98" t="s">
        <v>455</v>
      </c>
      <c r="F38" s="98" t="s">
        <v>959</v>
      </c>
      <c r="G38" s="98" t="s">
        <v>323</v>
      </c>
      <c r="H38" s="162">
        <v>94699.07</v>
      </c>
      <c r="I38" s="162">
        <v>94699.07</v>
      </c>
      <c r="J38" s="162">
        <v>94699.07</v>
      </c>
    </row>
    <row r="39" spans="1:10" ht="31.5" x14ac:dyDescent="0.2">
      <c r="A39" s="163" t="s">
        <v>324</v>
      </c>
      <c r="B39" s="98" t="s">
        <v>313</v>
      </c>
      <c r="C39" s="98" t="s">
        <v>608</v>
      </c>
      <c r="D39" s="98" t="s">
        <v>313</v>
      </c>
      <c r="E39" s="98" t="s">
        <v>455</v>
      </c>
      <c r="F39" s="98" t="s">
        <v>959</v>
      </c>
      <c r="G39" s="98" t="s">
        <v>325</v>
      </c>
      <c r="H39" s="162">
        <v>94699.07</v>
      </c>
      <c r="I39" s="162">
        <v>94699.07</v>
      </c>
      <c r="J39" s="162">
        <v>94699.07</v>
      </c>
    </row>
    <row r="40" spans="1:10" ht="31.5" x14ac:dyDescent="0.2">
      <c r="A40" s="163" t="s">
        <v>955</v>
      </c>
      <c r="B40" s="98" t="s">
        <v>313</v>
      </c>
      <c r="C40" s="98" t="s">
        <v>608</v>
      </c>
      <c r="D40" s="98" t="s">
        <v>313</v>
      </c>
      <c r="E40" s="98" t="s">
        <v>455</v>
      </c>
      <c r="F40" s="98" t="s">
        <v>960</v>
      </c>
      <c r="G40" s="164" t="s">
        <v>295</v>
      </c>
      <c r="H40" s="162">
        <v>406224</v>
      </c>
      <c r="I40" s="162">
        <v>455272</v>
      </c>
      <c r="J40" s="162">
        <v>455272</v>
      </c>
    </row>
    <row r="41" spans="1:10" ht="31.5" x14ac:dyDescent="0.2">
      <c r="A41" s="163" t="s">
        <v>322</v>
      </c>
      <c r="B41" s="98" t="s">
        <v>313</v>
      </c>
      <c r="C41" s="98" t="s">
        <v>608</v>
      </c>
      <c r="D41" s="98" t="s">
        <v>313</v>
      </c>
      <c r="E41" s="98" t="s">
        <v>455</v>
      </c>
      <c r="F41" s="98" t="s">
        <v>960</v>
      </c>
      <c r="G41" s="98" t="s">
        <v>323</v>
      </c>
      <c r="H41" s="162">
        <v>406224</v>
      </c>
      <c r="I41" s="162">
        <v>455272</v>
      </c>
      <c r="J41" s="162">
        <v>455272</v>
      </c>
    </row>
    <row r="42" spans="1:10" ht="31.5" x14ac:dyDescent="0.2">
      <c r="A42" s="163" t="s">
        <v>324</v>
      </c>
      <c r="B42" s="98" t="s">
        <v>313</v>
      </c>
      <c r="C42" s="98" t="s">
        <v>608</v>
      </c>
      <c r="D42" s="98" t="s">
        <v>313</v>
      </c>
      <c r="E42" s="98" t="s">
        <v>455</v>
      </c>
      <c r="F42" s="98" t="s">
        <v>960</v>
      </c>
      <c r="G42" s="98" t="s">
        <v>325</v>
      </c>
      <c r="H42" s="162">
        <v>406224</v>
      </c>
      <c r="I42" s="162">
        <v>455272</v>
      </c>
      <c r="J42" s="162">
        <v>455272</v>
      </c>
    </row>
    <row r="43" spans="1:10" ht="15.75" x14ac:dyDescent="0.2">
      <c r="A43" s="163" t="s">
        <v>773</v>
      </c>
      <c r="B43" s="98" t="s">
        <v>313</v>
      </c>
      <c r="C43" s="98" t="s">
        <v>608</v>
      </c>
      <c r="D43" s="98" t="s">
        <v>313</v>
      </c>
      <c r="E43" s="98" t="s">
        <v>455</v>
      </c>
      <c r="F43" s="98" t="s">
        <v>796</v>
      </c>
      <c r="G43" s="164" t="s">
        <v>295</v>
      </c>
      <c r="H43" s="162">
        <v>35028.93</v>
      </c>
      <c r="I43" s="162">
        <v>35028.93</v>
      </c>
      <c r="J43" s="162">
        <v>35028.93</v>
      </c>
    </row>
    <row r="44" spans="1:10" ht="31.5" x14ac:dyDescent="0.2">
      <c r="A44" s="163" t="s">
        <v>322</v>
      </c>
      <c r="B44" s="98" t="s">
        <v>313</v>
      </c>
      <c r="C44" s="98" t="s">
        <v>608</v>
      </c>
      <c r="D44" s="98" t="s">
        <v>313</v>
      </c>
      <c r="E44" s="98" t="s">
        <v>455</v>
      </c>
      <c r="F44" s="98" t="s">
        <v>796</v>
      </c>
      <c r="G44" s="98" t="s">
        <v>323</v>
      </c>
      <c r="H44" s="162">
        <v>35028.93</v>
      </c>
      <c r="I44" s="162">
        <v>35028.93</v>
      </c>
      <c r="J44" s="162">
        <v>35028.93</v>
      </c>
    </row>
    <row r="45" spans="1:10" ht="31.5" x14ac:dyDescent="0.2">
      <c r="A45" s="163" t="s">
        <v>324</v>
      </c>
      <c r="B45" s="98" t="s">
        <v>313</v>
      </c>
      <c r="C45" s="98" t="s">
        <v>608</v>
      </c>
      <c r="D45" s="98" t="s">
        <v>313</v>
      </c>
      <c r="E45" s="98" t="s">
        <v>455</v>
      </c>
      <c r="F45" s="98" t="s">
        <v>796</v>
      </c>
      <c r="G45" s="98" t="s">
        <v>325</v>
      </c>
      <c r="H45" s="162">
        <v>35028.93</v>
      </c>
      <c r="I45" s="162">
        <v>35028.93</v>
      </c>
      <c r="J45" s="162">
        <v>35028.93</v>
      </c>
    </row>
    <row r="46" spans="1:10" ht="15.75" x14ac:dyDescent="0.2">
      <c r="A46" s="163" t="s">
        <v>520</v>
      </c>
      <c r="B46" s="98" t="s">
        <v>313</v>
      </c>
      <c r="C46" s="98" t="s">
        <v>608</v>
      </c>
      <c r="D46" s="98" t="s">
        <v>313</v>
      </c>
      <c r="E46" s="98" t="s">
        <v>455</v>
      </c>
      <c r="F46" s="98" t="s">
        <v>745</v>
      </c>
      <c r="G46" s="164" t="s">
        <v>295</v>
      </c>
      <c r="H46" s="162">
        <v>1498000</v>
      </c>
      <c r="I46" s="162">
        <v>1350000</v>
      </c>
      <c r="J46" s="162">
        <v>1350000</v>
      </c>
    </row>
    <row r="47" spans="1:10" ht="31.5" x14ac:dyDescent="0.2">
      <c r="A47" s="163" t="s">
        <v>322</v>
      </c>
      <c r="B47" s="98" t="s">
        <v>313</v>
      </c>
      <c r="C47" s="98" t="s">
        <v>608</v>
      </c>
      <c r="D47" s="98" t="s">
        <v>313</v>
      </c>
      <c r="E47" s="98" t="s">
        <v>455</v>
      </c>
      <c r="F47" s="98" t="s">
        <v>745</v>
      </c>
      <c r="G47" s="98" t="s">
        <v>323</v>
      </c>
      <c r="H47" s="162">
        <v>1398000</v>
      </c>
      <c r="I47" s="162">
        <v>1350000</v>
      </c>
      <c r="J47" s="162">
        <v>1350000</v>
      </c>
    </row>
    <row r="48" spans="1:10" ht="31.5" x14ac:dyDescent="0.2">
      <c r="A48" s="163" t="s">
        <v>324</v>
      </c>
      <c r="B48" s="98" t="s">
        <v>313</v>
      </c>
      <c r="C48" s="98" t="s">
        <v>608</v>
      </c>
      <c r="D48" s="98" t="s">
        <v>313</v>
      </c>
      <c r="E48" s="98" t="s">
        <v>455</v>
      </c>
      <c r="F48" s="98" t="s">
        <v>745</v>
      </c>
      <c r="G48" s="98" t="s">
        <v>325</v>
      </c>
      <c r="H48" s="162">
        <v>1398000</v>
      </c>
      <c r="I48" s="162">
        <v>1350000</v>
      </c>
      <c r="J48" s="162">
        <v>1350000</v>
      </c>
    </row>
    <row r="49" spans="1:10" ht="15.75" x14ac:dyDescent="0.2">
      <c r="A49" s="163" t="s">
        <v>326</v>
      </c>
      <c r="B49" s="98" t="s">
        <v>313</v>
      </c>
      <c r="C49" s="98" t="s">
        <v>608</v>
      </c>
      <c r="D49" s="98" t="s">
        <v>313</v>
      </c>
      <c r="E49" s="98" t="s">
        <v>455</v>
      </c>
      <c r="F49" s="98" t="s">
        <v>745</v>
      </c>
      <c r="G49" s="98" t="s">
        <v>327</v>
      </c>
      <c r="H49" s="162">
        <v>100000</v>
      </c>
      <c r="I49" s="162">
        <v>0</v>
      </c>
      <c r="J49" s="162">
        <v>0</v>
      </c>
    </row>
    <row r="50" spans="1:10" ht="15.75" x14ac:dyDescent="0.2">
      <c r="A50" s="163" t="s">
        <v>328</v>
      </c>
      <c r="B50" s="98" t="s">
        <v>313</v>
      </c>
      <c r="C50" s="98" t="s">
        <v>608</v>
      </c>
      <c r="D50" s="98" t="s">
        <v>313</v>
      </c>
      <c r="E50" s="98" t="s">
        <v>455</v>
      </c>
      <c r="F50" s="98" t="s">
        <v>745</v>
      </c>
      <c r="G50" s="98" t="s">
        <v>329</v>
      </c>
      <c r="H50" s="162">
        <v>100000</v>
      </c>
      <c r="I50" s="162">
        <v>0</v>
      </c>
      <c r="J50" s="162">
        <v>0</v>
      </c>
    </row>
    <row r="51" spans="1:10" ht="15.75" x14ac:dyDescent="0.2">
      <c r="A51" s="163" t="s">
        <v>943</v>
      </c>
      <c r="B51" s="98" t="s">
        <v>313</v>
      </c>
      <c r="C51" s="98" t="s">
        <v>608</v>
      </c>
      <c r="D51" s="98" t="s">
        <v>313</v>
      </c>
      <c r="E51" s="98" t="s">
        <v>455</v>
      </c>
      <c r="F51" s="98" t="s">
        <v>950</v>
      </c>
      <c r="G51" s="164" t="s">
        <v>295</v>
      </c>
      <c r="H51" s="162">
        <v>760000</v>
      </c>
      <c r="I51" s="162">
        <v>0</v>
      </c>
      <c r="J51" s="162">
        <v>0</v>
      </c>
    </row>
    <row r="52" spans="1:10" ht="31.5" x14ac:dyDescent="0.2">
      <c r="A52" s="163" t="s">
        <v>322</v>
      </c>
      <c r="B52" s="98" t="s">
        <v>313</v>
      </c>
      <c r="C52" s="98" t="s">
        <v>608</v>
      </c>
      <c r="D52" s="98" t="s">
        <v>313</v>
      </c>
      <c r="E52" s="98" t="s">
        <v>455</v>
      </c>
      <c r="F52" s="98" t="s">
        <v>950</v>
      </c>
      <c r="G52" s="98" t="s">
        <v>323</v>
      </c>
      <c r="H52" s="162">
        <v>760000</v>
      </c>
      <c r="I52" s="162">
        <v>0</v>
      </c>
      <c r="J52" s="162">
        <v>0</v>
      </c>
    </row>
    <row r="53" spans="1:10" ht="31.5" x14ac:dyDescent="0.2">
      <c r="A53" s="163" t="s">
        <v>324</v>
      </c>
      <c r="B53" s="98" t="s">
        <v>313</v>
      </c>
      <c r="C53" s="98" t="s">
        <v>608</v>
      </c>
      <c r="D53" s="98" t="s">
        <v>313</v>
      </c>
      <c r="E53" s="98" t="s">
        <v>455</v>
      </c>
      <c r="F53" s="98" t="s">
        <v>950</v>
      </c>
      <c r="G53" s="98" t="s">
        <v>325</v>
      </c>
      <c r="H53" s="162">
        <v>760000</v>
      </c>
      <c r="I53" s="162">
        <v>0</v>
      </c>
      <c r="J53" s="162">
        <v>0</v>
      </c>
    </row>
    <row r="54" spans="1:10" ht="31.5" x14ac:dyDescent="0.2">
      <c r="A54" s="163" t="s">
        <v>515</v>
      </c>
      <c r="B54" s="98" t="s">
        <v>313</v>
      </c>
      <c r="C54" s="98" t="s">
        <v>608</v>
      </c>
      <c r="D54" s="98" t="s">
        <v>313</v>
      </c>
      <c r="E54" s="98" t="s">
        <v>455</v>
      </c>
      <c r="F54" s="98" t="s">
        <v>614</v>
      </c>
      <c r="G54" s="164" t="s">
        <v>295</v>
      </c>
      <c r="H54" s="162">
        <v>0</v>
      </c>
      <c r="I54" s="162">
        <v>1361983.84</v>
      </c>
      <c r="J54" s="162">
        <v>0</v>
      </c>
    </row>
    <row r="55" spans="1:10" ht="31.5" x14ac:dyDescent="0.2">
      <c r="A55" s="163" t="s">
        <v>322</v>
      </c>
      <c r="B55" s="98" t="s">
        <v>313</v>
      </c>
      <c r="C55" s="98" t="s">
        <v>608</v>
      </c>
      <c r="D55" s="98" t="s">
        <v>313</v>
      </c>
      <c r="E55" s="98" t="s">
        <v>455</v>
      </c>
      <c r="F55" s="98" t="s">
        <v>614</v>
      </c>
      <c r="G55" s="98" t="s">
        <v>323</v>
      </c>
      <c r="H55" s="162">
        <v>0</v>
      </c>
      <c r="I55" s="162">
        <v>1361983.84</v>
      </c>
      <c r="J55" s="162">
        <v>0</v>
      </c>
    </row>
    <row r="56" spans="1:10" ht="31.5" x14ac:dyDescent="0.2">
      <c r="A56" s="163" t="s">
        <v>324</v>
      </c>
      <c r="B56" s="98" t="s">
        <v>313</v>
      </c>
      <c r="C56" s="98" t="s">
        <v>608</v>
      </c>
      <c r="D56" s="98" t="s">
        <v>313</v>
      </c>
      <c r="E56" s="98" t="s">
        <v>455</v>
      </c>
      <c r="F56" s="98" t="s">
        <v>614</v>
      </c>
      <c r="G56" s="98" t="s">
        <v>325</v>
      </c>
      <c r="H56" s="162">
        <v>0</v>
      </c>
      <c r="I56" s="162">
        <v>1361983.84</v>
      </c>
      <c r="J56" s="162">
        <v>0</v>
      </c>
    </row>
    <row r="57" spans="1:10" ht="15.75" x14ac:dyDescent="0.2">
      <c r="A57" s="163" t="s">
        <v>514</v>
      </c>
      <c r="B57" s="98" t="s">
        <v>313</v>
      </c>
      <c r="C57" s="98" t="s">
        <v>608</v>
      </c>
      <c r="D57" s="98" t="s">
        <v>313</v>
      </c>
      <c r="E57" s="98" t="s">
        <v>455</v>
      </c>
      <c r="F57" s="98" t="s">
        <v>615</v>
      </c>
      <c r="G57" s="164" t="s">
        <v>295</v>
      </c>
      <c r="H57" s="162">
        <v>671179.8</v>
      </c>
      <c r="I57" s="162">
        <v>590889.9</v>
      </c>
      <c r="J57" s="162">
        <v>0</v>
      </c>
    </row>
    <row r="58" spans="1:10" ht="31.5" x14ac:dyDescent="0.2">
      <c r="A58" s="163" t="s">
        <v>322</v>
      </c>
      <c r="B58" s="98" t="s">
        <v>313</v>
      </c>
      <c r="C58" s="98" t="s">
        <v>608</v>
      </c>
      <c r="D58" s="98" t="s">
        <v>313</v>
      </c>
      <c r="E58" s="98" t="s">
        <v>455</v>
      </c>
      <c r="F58" s="98" t="s">
        <v>615</v>
      </c>
      <c r="G58" s="98" t="s">
        <v>323</v>
      </c>
      <c r="H58" s="162">
        <v>671179.8</v>
      </c>
      <c r="I58" s="162">
        <v>590889.9</v>
      </c>
      <c r="J58" s="162">
        <v>0</v>
      </c>
    </row>
    <row r="59" spans="1:10" ht="31.5" x14ac:dyDescent="0.2">
      <c r="A59" s="163" t="s">
        <v>324</v>
      </c>
      <c r="B59" s="98" t="s">
        <v>313</v>
      </c>
      <c r="C59" s="98" t="s">
        <v>608</v>
      </c>
      <c r="D59" s="98" t="s">
        <v>313</v>
      </c>
      <c r="E59" s="98" t="s">
        <v>455</v>
      </c>
      <c r="F59" s="98" t="s">
        <v>615</v>
      </c>
      <c r="G59" s="98" t="s">
        <v>325</v>
      </c>
      <c r="H59" s="162">
        <v>671179.8</v>
      </c>
      <c r="I59" s="162">
        <v>590889.9</v>
      </c>
      <c r="J59" s="162">
        <v>0</v>
      </c>
    </row>
    <row r="60" spans="1:10" ht="47.25" x14ac:dyDescent="0.2">
      <c r="A60" s="157" t="s">
        <v>616</v>
      </c>
      <c r="B60" s="158" t="s">
        <v>313</v>
      </c>
      <c r="C60" s="158" t="s">
        <v>608</v>
      </c>
      <c r="D60" s="158" t="s">
        <v>448</v>
      </c>
      <c r="E60" s="100" t="s">
        <v>295</v>
      </c>
      <c r="F60" s="100" t="s">
        <v>295</v>
      </c>
      <c r="G60" s="100" t="s">
        <v>295</v>
      </c>
      <c r="H60" s="160">
        <v>6443403</v>
      </c>
      <c r="I60" s="160">
        <v>6574527</v>
      </c>
      <c r="J60" s="160">
        <v>6442068</v>
      </c>
    </row>
    <row r="61" spans="1:10" ht="15.75" x14ac:dyDescent="0.2">
      <c r="A61" s="157" t="s">
        <v>454</v>
      </c>
      <c r="B61" s="158" t="s">
        <v>313</v>
      </c>
      <c r="C61" s="158" t="s">
        <v>608</v>
      </c>
      <c r="D61" s="158" t="s">
        <v>448</v>
      </c>
      <c r="E61" s="158" t="s">
        <v>455</v>
      </c>
      <c r="F61" s="159" t="s">
        <v>295</v>
      </c>
      <c r="G61" s="159" t="s">
        <v>295</v>
      </c>
      <c r="H61" s="160">
        <v>6443403</v>
      </c>
      <c r="I61" s="160">
        <v>6574527</v>
      </c>
      <c r="J61" s="160">
        <v>6442068</v>
      </c>
    </row>
    <row r="62" spans="1:10" ht="157.5" x14ac:dyDescent="0.2">
      <c r="A62" s="163" t="s">
        <v>460</v>
      </c>
      <c r="B62" s="98" t="s">
        <v>313</v>
      </c>
      <c r="C62" s="98" t="s">
        <v>608</v>
      </c>
      <c r="D62" s="98" t="s">
        <v>448</v>
      </c>
      <c r="E62" s="98" t="s">
        <v>455</v>
      </c>
      <c r="F62" s="98" t="s">
        <v>617</v>
      </c>
      <c r="G62" s="164" t="s">
        <v>295</v>
      </c>
      <c r="H62" s="162">
        <v>1923921</v>
      </c>
      <c r="I62" s="162">
        <v>1923921</v>
      </c>
      <c r="J62" s="162">
        <v>1923921</v>
      </c>
    </row>
    <row r="63" spans="1:10" ht="63" x14ac:dyDescent="0.2">
      <c r="A63" s="163" t="s">
        <v>318</v>
      </c>
      <c r="B63" s="98" t="s">
        <v>313</v>
      </c>
      <c r="C63" s="98" t="s">
        <v>608</v>
      </c>
      <c r="D63" s="98" t="s">
        <v>448</v>
      </c>
      <c r="E63" s="98" t="s">
        <v>455</v>
      </c>
      <c r="F63" s="98" t="s">
        <v>617</v>
      </c>
      <c r="G63" s="98" t="s">
        <v>319</v>
      </c>
      <c r="H63" s="162">
        <v>1923221</v>
      </c>
      <c r="I63" s="162">
        <v>1921886</v>
      </c>
      <c r="J63" s="162">
        <v>1921886</v>
      </c>
    </row>
    <row r="64" spans="1:10" ht="31.5" x14ac:dyDescent="0.2">
      <c r="A64" s="163" t="s">
        <v>320</v>
      </c>
      <c r="B64" s="98" t="s">
        <v>313</v>
      </c>
      <c r="C64" s="98" t="s">
        <v>608</v>
      </c>
      <c r="D64" s="98" t="s">
        <v>448</v>
      </c>
      <c r="E64" s="98" t="s">
        <v>455</v>
      </c>
      <c r="F64" s="98" t="s">
        <v>617</v>
      </c>
      <c r="G64" s="98" t="s">
        <v>321</v>
      </c>
      <c r="H64" s="162">
        <v>1923221</v>
      </c>
      <c r="I64" s="162">
        <v>1921886</v>
      </c>
      <c r="J64" s="162">
        <v>1921886</v>
      </c>
    </row>
    <row r="65" spans="1:10" ht="31.5" x14ac:dyDescent="0.2">
      <c r="A65" s="163" t="s">
        <v>322</v>
      </c>
      <c r="B65" s="98" t="s">
        <v>313</v>
      </c>
      <c r="C65" s="98" t="s">
        <v>608</v>
      </c>
      <c r="D65" s="98" t="s">
        <v>448</v>
      </c>
      <c r="E65" s="98" t="s">
        <v>455</v>
      </c>
      <c r="F65" s="98" t="s">
        <v>617</v>
      </c>
      <c r="G65" s="98" t="s">
        <v>323</v>
      </c>
      <c r="H65" s="162">
        <v>700</v>
      </c>
      <c r="I65" s="162">
        <v>2035</v>
      </c>
      <c r="J65" s="162">
        <v>2035</v>
      </c>
    </row>
    <row r="66" spans="1:10" ht="31.5" x14ac:dyDescent="0.2">
      <c r="A66" s="163" t="s">
        <v>324</v>
      </c>
      <c r="B66" s="98" t="s">
        <v>313</v>
      </c>
      <c r="C66" s="98" t="s">
        <v>608</v>
      </c>
      <c r="D66" s="98" t="s">
        <v>448</v>
      </c>
      <c r="E66" s="98" t="s">
        <v>455</v>
      </c>
      <c r="F66" s="98" t="s">
        <v>617</v>
      </c>
      <c r="G66" s="98" t="s">
        <v>325</v>
      </c>
      <c r="H66" s="162">
        <v>700</v>
      </c>
      <c r="I66" s="162">
        <v>2035</v>
      </c>
      <c r="J66" s="162">
        <v>2035</v>
      </c>
    </row>
    <row r="67" spans="1:10" ht="141.75" x14ac:dyDescent="0.2">
      <c r="A67" s="163" t="s">
        <v>462</v>
      </c>
      <c r="B67" s="98" t="s">
        <v>313</v>
      </c>
      <c r="C67" s="98" t="s">
        <v>608</v>
      </c>
      <c r="D67" s="98" t="s">
        <v>448</v>
      </c>
      <c r="E67" s="98" t="s">
        <v>455</v>
      </c>
      <c r="F67" s="98" t="s">
        <v>618</v>
      </c>
      <c r="G67" s="164" t="s">
        <v>295</v>
      </c>
      <c r="H67" s="162">
        <v>641307</v>
      </c>
      <c r="I67" s="162">
        <v>641307</v>
      </c>
      <c r="J67" s="162">
        <v>641307</v>
      </c>
    </row>
    <row r="68" spans="1:10" ht="63" x14ac:dyDescent="0.2">
      <c r="A68" s="163" t="s">
        <v>318</v>
      </c>
      <c r="B68" s="98" t="s">
        <v>313</v>
      </c>
      <c r="C68" s="98" t="s">
        <v>608</v>
      </c>
      <c r="D68" s="98" t="s">
        <v>448</v>
      </c>
      <c r="E68" s="98" t="s">
        <v>455</v>
      </c>
      <c r="F68" s="98" t="s">
        <v>618</v>
      </c>
      <c r="G68" s="98" t="s">
        <v>319</v>
      </c>
      <c r="H68" s="162">
        <v>641307</v>
      </c>
      <c r="I68" s="162">
        <v>606896</v>
      </c>
      <c r="J68" s="162">
        <v>606896</v>
      </c>
    </row>
    <row r="69" spans="1:10" ht="31.5" x14ac:dyDescent="0.2">
      <c r="A69" s="163" t="s">
        <v>320</v>
      </c>
      <c r="B69" s="98" t="s">
        <v>313</v>
      </c>
      <c r="C69" s="98" t="s">
        <v>608</v>
      </c>
      <c r="D69" s="98" t="s">
        <v>448</v>
      </c>
      <c r="E69" s="98" t="s">
        <v>455</v>
      </c>
      <c r="F69" s="98" t="s">
        <v>618</v>
      </c>
      <c r="G69" s="98" t="s">
        <v>321</v>
      </c>
      <c r="H69" s="162">
        <v>641307</v>
      </c>
      <c r="I69" s="162">
        <v>606896</v>
      </c>
      <c r="J69" s="162">
        <v>606896</v>
      </c>
    </row>
    <row r="70" spans="1:10" ht="31.5" x14ac:dyDescent="0.2">
      <c r="A70" s="163" t="s">
        <v>322</v>
      </c>
      <c r="B70" s="98" t="s">
        <v>313</v>
      </c>
      <c r="C70" s="98" t="s">
        <v>608</v>
      </c>
      <c r="D70" s="98" t="s">
        <v>448</v>
      </c>
      <c r="E70" s="98" t="s">
        <v>455</v>
      </c>
      <c r="F70" s="98" t="s">
        <v>618</v>
      </c>
      <c r="G70" s="98" t="s">
        <v>323</v>
      </c>
      <c r="H70" s="162">
        <v>0</v>
      </c>
      <c r="I70" s="162">
        <v>34411</v>
      </c>
      <c r="J70" s="162">
        <v>34411</v>
      </c>
    </row>
    <row r="71" spans="1:10" ht="31.5" x14ac:dyDescent="0.2">
      <c r="A71" s="163" t="s">
        <v>324</v>
      </c>
      <c r="B71" s="98" t="s">
        <v>313</v>
      </c>
      <c r="C71" s="98" t="s">
        <v>608</v>
      </c>
      <c r="D71" s="98" t="s">
        <v>448</v>
      </c>
      <c r="E71" s="98" t="s">
        <v>455</v>
      </c>
      <c r="F71" s="98" t="s">
        <v>618</v>
      </c>
      <c r="G71" s="98" t="s">
        <v>325</v>
      </c>
      <c r="H71" s="162">
        <v>0</v>
      </c>
      <c r="I71" s="162">
        <v>34411</v>
      </c>
      <c r="J71" s="162">
        <v>34411</v>
      </c>
    </row>
    <row r="72" spans="1:10" ht="173.25" x14ac:dyDescent="0.2">
      <c r="A72" s="163" t="s">
        <v>464</v>
      </c>
      <c r="B72" s="98" t="s">
        <v>313</v>
      </c>
      <c r="C72" s="98" t="s">
        <v>608</v>
      </c>
      <c r="D72" s="98" t="s">
        <v>448</v>
      </c>
      <c r="E72" s="98" t="s">
        <v>455</v>
      </c>
      <c r="F72" s="98" t="s">
        <v>619</v>
      </c>
      <c r="G72" s="164" t="s">
        <v>295</v>
      </c>
      <c r="H72" s="162">
        <v>200</v>
      </c>
      <c r="I72" s="162">
        <v>200</v>
      </c>
      <c r="J72" s="162">
        <v>200</v>
      </c>
    </row>
    <row r="73" spans="1:10" ht="31.5" x14ac:dyDescent="0.2">
      <c r="A73" s="163" t="s">
        <v>322</v>
      </c>
      <c r="B73" s="98" t="s">
        <v>313</v>
      </c>
      <c r="C73" s="98" t="s">
        <v>608</v>
      </c>
      <c r="D73" s="98" t="s">
        <v>448</v>
      </c>
      <c r="E73" s="98" t="s">
        <v>455</v>
      </c>
      <c r="F73" s="98" t="s">
        <v>619</v>
      </c>
      <c r="G73" s="98" t="s">
        <v>323</v>
      </c>
      <c r="H73" s="162">
        <v>200</v>
      </c>
      <c r="I73" s="162">
        <v>200</v>
      </c>
      <c r="J73" s="162">
        <v>200</v>
      </c>
    </row>
    <row r="74" spans="1:10" ht="31.5" x14ac:dyDescent="0.2">
      <c r="A74" s="163" t="s">
        <v>324</v>
      </c>
      <c r="B74" s="98" t="s">
        <v>313</v>
      </c>
      <c r="C74" s="98" t="s">
        <v>608</v>
      </c>
      <c r="D74" s="98" t="s">
        <v>448</v>
      </c>
      <c r="E74" s="98" t="s">
        <v>455</v>
      </c>
      <c r="F74" s="98" t="s">
        <v>619</v>
      </c>
      <c r="G74" s="98" t="s">
        <v>325</v>
      </c>
      <c r="H74" s="162">
        <v>200</v>
      </c>
      <c r="I74" s="162">
        <v>200</v>
      </c>
      <c r="J74" s="162">
        <v>200</v>
      </c>
    </row>
    <row r="75" spans="1:10" ht="31.5" x14ac:dyDescent="0.2">
      <c r="A75" s="163" t="s">
        <v>466</v>
      </c>
      <c r="B75" s="98" t="s">
        <v>313</v>
      </c>
      <c r="C75" s="98" t="s">
        <v>608</v>
      </c>
      <c r="D75" s="98" t="s">
        <v>448</v>
      </c>
      <c r="E75" s="98" t="s">
        <v>455</v>
      </c>
      <c r="F75" s="98" t="s">
        <v>620</v>
      </c>
      <c r="G75" s="164" t="s">
        <v>295</v>
      </c>
      <c r="H75" s="162">
        <v>3206535</v>
      </c>
      <c r="I75" s="162">
        <v>3206535</v>
      </c>
      <c r="J75" s="162">
        <v>3206535</v>
      </c>
    </row>
    <row r="76" spans="1:10" ht="63" x14ac:dyDescent="0.2">
      <c r="A76" s="163" t="s">
        <v>318</v>
      </c>
      <c r="B76" s="98" t="s">
        <v>313</v>
      </c>
      <c r="C76" s="98" t="s">
        <v>608</v>
      </c>
      <c r="D76" s="98" t="s">
        <v>448</v>
      </c>
      <c r="E76" s="98" t="s">
        <v>455</v>
      </c>
      <c r="F76" s="98" t="s">
        <v>620</v>
      </c>
      <c r="G76" s="98" t="s">
        <v>319</v>
      </c>
      <c r="H76" s="162">
        <v>3184567</v>
      </c>
      <c r="I76" s="162">
        <v>3155190</v>
      </c>
      <c r="J76" s="162">
        <v>3155190</v>
      </c>
    </row>
    <row r="77" spans="1:10" ht="31.5" x14ac:dyDescent="0.2">
      <c r="A77" s="163" t="s">
        <v>320</v>
      </c>
      <c r="B77" s="98" t="s">
        <v>313</v>
      </c>
      <c r="C77" s="98" t="s">
        <v>608</v>
      </c>
      <c r="D77" s="98" t="s">
        <v>448</v>
      </c>
      <c r="E77" s="98" t="s">
        <v>455</v>
      </c>
      <c r="F77" s="98" t="s">
        <v>620</v>
      </c>
      <c r="G77" s="98" t="s">
        <v>321</v>
      </c>
      <c r="H77" s="162">
        <v>3184567</v>
      </c>
      <c r="I77" s="162">
        <v>3155190</v>
      </c>
      <c r="J77" s="162">
        <v>3155190</v>
      </c>
    </row>
    <row r="78" spans="1:10" ht="31.5" x14ac:dyDescent="0.2">
      <c r="A78" s="163" t="s">
        <v>322</v>
      </c>
      <c r="B78" s="98" t="s">
        <v>313</v>
      </c>
      <c r="C78" s="98" t="s">
        <v>608</v>
      </c>
      <c r="D78" s="98" t="s">
        <v>448</v>
      </c>
      <c r="E78" s="98" t="s">
        <v>455</v>
      </c>
      <c r="F78" s="98" t="s">
        <v>620</v>
      </c>
      <c r="G78" s="98" t="s">
        <v>323</v>
      </c>
      <c r="H78" s="162">
        <v>21968</v>
      </c>
      <c r="I78" s="162">
        <v>51345</v>
      </c>
      <c r="J78" s="162">
        <v>51345</v>
      </c>
    </row>
    <row r="79" spans="1:10" ht="31.5" x14ac:dyDescent="0.2">
      <c r="A79" s="163" t="s">
        <v>324</v>
      </c>
      <c r="B79" s="98" t="s">
        <v>313</v>
      </c>
      <c r="C79" s="98" t="s">
        <v>608</v>
      </c>
      <c r="D79" s="98" t="s">
        <v>448</v>
      </c>
      <c r="E79" s="98" t="s">
        <v>455</v>
      </c>
      <c r="F79" s="98" t="s">
        <v>620</v>
      </c>
      <c r="G79" s="98" t="s">
        <v>325</v>
      </c>
      <c r="H79" s="162">
        <v>21968</v>
      </c>
      <c r="I79" s="162">
        <v>51345</v>
      </c>
      <c r="J79" s="162">
        <v>51345</v>
      </c>
    </row>
    <row r="80" spans="1:10" ht="47.25" x14ac:dyDescent="0.2">
      <c r="A80" s="163" t="s">
        <v>468</v>
      </c>
      <c r="B80" s="98" t="s">
        <v>313</v>
      </c>
      <c r="C80" s="98" t="s">
        <v>608</v>
      </c>
      <c r="D80" s="98" t="s">
        <v>448</v>
      </c>
      <c r="E80" s="98" t="s">
        <v>455</v>
      </c>
      <c r="F80" s="98" t="s">
        <v>621</v>
      </c>
      <c r="G80" s="164" t="s">
        <v>295</v>
      </c>
      <c r="H80" s="162">
        <v>641307</v>
      </c>
      <c r="I80" s="162">
        <v>641307</v>
      </c>
      <c r="J80" s="162">
        <v>641307</v>
      </c>
    </row>
    <row r="81" spans="1:10" ht="63" x14ac:dyDescent="0.2">
      <c r="A81" s="163" t="s">
        <v>318</v>
      </c>
      <c r="B81" s="98" t="s">
        <v>313</v>
      </c>
      <c r="C81" s="98" t="s">
        <v>608</v>
      </c>
      <c r="D81" s="98" t="s">
        <v>448</v>
      </c>
      <c r="E81" s="98" t="s">
        <v>455</v>
      </c>
      <c r="F81" s="98" t="s">
        <v>621</v>
      </c>
      <c r="G81" s="98" t="s">
        <v>319</v>
      </c>
      <c r="H81" s="162">
        <v>641307</v>
      </c>
      <c r="I81" s="162">
        <v>606896</v>
      </c>
      <c r="J81" s="162">
        <v>606896</v>
      </c>
    </row>
    <row r="82" spans="1:10" ht="31.5" x14ac:dyDescent="0.2">
      <c r="A82" s="163" t="s">
        <v>320</v>
      </c>
      <c r="B82" s="98" t="s">
        <v>313</v>
      </c>
      <c r="C82" s="98" t="s">
        <v>608</v>
      </c>
      <c r="D82" s="98" t="s">
        <v>448</v>
      </c>
      <c r="E82" s="98" t="s">
        <v>455</v>
      </c>
      <c r="F82" s="98" t="s">
        <v>621</v>
      </c>
      <c r="G82" s="98" t="s">
        <v>321</v>
      </c>
      <c r="H82" s="162">
        <v>641307</v>
      </c>
      <c r="I82" s="162">
        <v>606896</v>
      </c>
      <c r="J82" s="162">
        <v>606896</v>
      </c>
    </row>
    <row r="83" spans="1:10" ht="31.5" x14ac:dyDescent="0.2">
      <c r="A83" s="163" t="s">
        <v>322</v>
      </c>
      <c r="B83" s="98" t="s">
        <v>313</v>
      </c>
      <c r="C83" s="98" t="s">
        <v>608</v>
      </c>
      <c r="D83" s="98" t="s">
        <v>448</v>
      </c>
      <c r="E83" s="98" t="s">
        <v>455</v>
      </c>
      <c r="F83" s="98" t="s">
        <v>621</v>
      </c>
      <c r="G83" s="98" t="s">
        <v>323</v>
      </c>
      <c r="H83" s="162">
        <v>0</v>
      </c>
      <c r="I83" s="162">
        <v>34411</v>
      </c>
      <c r="J83" s="162">
        <v>34411</v>
      </c>
    </row>
    <row r="84" spans="1:10" ht="31.5" x14ac:dyDescent="0.2">
      <c r="A84" s="163" t="s">
        <v>324</v>
      </c>
      <c r="B84" s="98" t="s">
        <v>313</v>
      </c>
      <c r="C84" s="98" t="s">
        <v>608</v>
      </c>
      <c r="D84" s="98" t="s">
        <v>448</v>
      </c>
      <c r="E84" s="98" t="s">
        <v>455</v>
      </c>
      <c r="F84" s="98" t="s">
        <v>621</v>
      </c>
      <c r="G84" s="98" t="s">
        <v>325</v>
      </c>
      <c r="H84" s="162">
        <v>0</v>
      </c>
      <c r="I84" s="162">
        <v>34411</v>
      </c>
      <c r="J84" s="162">
        <v>34411</v>
      </c>
    </row>
    <row r="85" spans="1:10" ht="47.25" x14ac:dyDescent="0.2">
      <c r="A85" s="163" t="s">
        <v>471</v>
      </c>
      <c r="B85" s="98" t="s">
        <v>313</v>
      </c>
      <c r="C85" s="98" t="s">
        <v>608</v>
      </c>
      <c r="D85" s="98" t="s">
        <v>448</v>
      </c>
      <c r="E85" s="98" t="s">
        <v>455</v>
      </c>
      <c r="F85" s="98" t="s">
        <v>622</v>
      </c>
      <c r="G85" s="164" t="s">
        <v>295</v>
      </c>
      <c r="H85" s="162">
        <v>30133</v>
      </c>
      <c r="I85" s="162">
        <v>161257</v>
      </c>
      <c r="J85" s="162">
        <v>28798</v>
      </c>
    </row>
    <row r="86" spans="1:10" ht="31.5" x14ac:dyDescent="0.2">
      <c r="A86" s="163" t="s">
        <v>322</v>
      </c>
      <c r="B86" s="98" t="s">
        <v>313</v>
      </c>
      <c r="C86" s="98" t="s">
        <v>608</v>
      </c>
      <c r="D86" s="98" t="s">
        <v>448</v>
      </c>
      <c r="E86" s="98" t="s">
        <v>455</v>
      </c>
      <c r="F86" s="98" t="s">
        <v>622</v>
      </c>
      <c r="G86" s="98" t="s">
        <v>323</v>
      </c>
      <c r="H86" s="162">
        <v>30133</v>
      </c>
      <c r="I86" s="162">
        <v>161257</v>
      </c>
      <c r="J86" s="162">
        <v>28798</v>
      </c>
    </row>
    <row r="87" spans="1:10" ht="31.5" x14ac:dyDescent="0.2">
      <c r="A87" s="163" t="s">
        <v>324</v>
      </c>
      <c r="B87" s="98" t="s">
        <v>313</v>
      </c>
      <c r="C87" s="98" t="s">
        <v>608</v>
      </c>
      <c r="D87" s="98" t="s">
        <v>448</v>
      </c>
      <c r="E87" s="98" t="s">
        <v>455</v>
      </c>
      <c r="F87" s="98" t="s">
        <v>622</v>
      </c>
      <c r="G87" s="98" t="s">
        <v>325</v>
      </c>
      <c r="H87" s="162">
        <v>30133</v>
      </c>
      <c r="I87" s="162">
        <v>161257</v>
      </c>
      <c r="J87" s="162">
        <v>28798</v>
      </c>
    </row>
    <row r="88" spans="1:10" ht="63" x14ac:dyDescent="0.2">
      <c r="A88" s="157" t="s">
        <v>623</v>
      </c>
      <c r="B88" s="158" t="s">
        <v>313</v>
      </c>
      <c r="C88" s="158" t="s">
        <v>608</v>
      </c>
      <c r="D88" s="158" t="s">
        <v>356</v>
      </c>
      <c r="E88" s="100" t="s">
        <v>295</v>
      </c>
      <c r="F88" s="100" t="s">
        <v>295</v>
      </c>
      <c r="G88" s="100" t="s">
        <v>295</v>
      </c>
      <c r="H88" s="160">
        <v>17689626</v>
      </c>
      <c r="I88" s="160">
        <v>17020049</v>
      </c>
      <c r="J88" s="160">
        <v>17159449</v>
      </c>
    </row>
    <row r="89" spans="1:10" ht="15.75" x14ac:dyDescent="0.2">
      <c r="A89" s="157" t="s">
        <v>454</v>
      </c>
      <c r="B89" s="158" t="s">
        <v>313</v>
      </c>
      <c r="C89" s="158" t="s">
        <v>608</v>
      </c>
      <c r="D89" s="158" t="s">
        <v>356</v>
      </c>
      <c r="E89" s="158" t="s">
        <v>455</v>
      </c>
      <c r="F89" s="159" t="s">
        <v>295</v>
      </c>
      <c r="G89" s="159" t="s">
        <v>295</v>
      </c>
      <c r="H89" s="160">
        <v>17689626</v>
      </c>
      <c r="I89" s="160">
        <v>17020049</v>
      </c>
      <c r="J89" s="160">
        <v>17159449</v>
      </c>
    </row>
    <row r="90" spans="1:10" ht="31.5" x14ac:dyDescent="0.2">
      <c r="A90" s="163" t="s">
        <v>479</v>
      </c>
      <c r="B90" s="98" t="s">
        <v>313</v>
      </c>
      <c r="C90" s="98" t="s">
        <v>608</v>
      </c>
      <c r="D90" s="98" t="s">
        <v>356</v>
      </c>
      <c r="E90" s="98" t="s">
        <v>455</v>
      </c>
      <c r="F90" s="98" t="s">
        <v>624</v>
      </c>
      <c r="G90" s="164" t="s">
        <v>295</v>
      </c>
      <c r="H90" s="162">
        <v>17689626</v>
      </c>
      <c r="I90" s="162">
        <v>17020049</v>
      </c>
      <c r="J90" s="162">
        <v>17159449</v>
      </c>
    </row>
    <row r="91" spans="1:10" ht="31.5" x14ac:dyDescent="0.2">
      <c r="A91" s="163" t="s">
        <v>373</v>
      </c>
      <c r="B91" s="98" t="s">
        <v>313</v>
      </c>
      <c r="C91" s="98" t="s">
        <v>608</v>
      </c>
      <c r="D91" s="98" t="s">
        <v>356</v>
      </c>
      <c r="E91" s="98" t="s">
        <v>455</v>
      </c>
      <c r="F91" s="98" t="s">
        <v>624</v>
      </c>
      <c r="G91" s="98" t="s">
        <v>374</v>
      </c>
      <c r="H91" s="162">
        <v>17689626</v>
      </c>
      <c r="I91" s="162">
        <v>17020049</v>
      </c>
      <c r="J91" s="162">
        <v>17159449</v>
      </c>
    </row>
    <row r="92" spans="1:10" ht="15.75" x14ac:dyDescent="0.2">
      <c r="A92" s="163" t="s">
        <v>375</v>
      </c>
      <c r="B92" s="98" t="s">
        <v>313</v>
      </c>
      <c r="C92" s="98" t="s">
        <v>608</v>
      </c>
      <c r="D92" s="98" t="s">
        <v>356</v>
      </c>
      <c r="E92" s="98" t="s">
        <v>455</v>
      </c>
      <c r="F92" s="98" t="s">
        <v>624</v>
      </c>
      <c r="G92" s="98" t="s">
        <v>376</v>
      </c>
      <c r="H92" s="162">
        <v>17689626</v>
      </c>
      <c r="I92" s="162">
        <v>17020049</v>
      </c>
      <c r="J92" s="162">
        <v>17159449</v>
      </c>
    </row>
    <row r="93" spans="1:10" ht="47.25" x14ac:dyDescent="0.2">
      <c r="A93" s="157" t="s">
        <v>625</v>
      </c>
      <c r="B93" s="158" t="s">
        <v>313</v>
      </c>
      <c r="C93" s="158" t="s">
        <v>608</v>
      </c>
      <c r="D93" s="158" t="s">
        <v>363</v>
      </c>
      <c r="E93" s="100" t="s">
        <v>295</v>
      </c>
      <c r="F93" s="100" t="s">
        <v>295</v>
      </c>
      <c r="G93" s="100" t="s">
        <v>295</v>
      </c>
      <c r="H93" s="160">
        <v>2279566.12</v>
      </c>
      <c r="I93" s="160">
        <v>2151823.02</v>
      </c>
      <c r="J93" s="160">
        <v>2151823.02</v>
      </c>
    </row>
    <row r="94" spans="1:10" ht="15.75" x14ac:dyDescent="0.2">
      <c r="A94" s="157" t="s">
        <v>454</v>
      </c>
      <c r="B94" s="158" t="s">
        <v>313</v>
      </c>
      <c r="C94" s="158" t="s">
        <v>608</v>
      </c>
      <c r="D94" s="158" t="s">
        <v>363</v>
      </c>
      <c r="E94" s="158" t="s">
        <v>455</v>
      </c>
      <c r="F94" s="159" t="s">
        <v>295</v>
      </c>
      <c r="G94" s="159" t="s">
        <v>295</v>
      </c>
      <c r="H94" s="160">
        <v>2279566.12</v>
      </c>
      <c r="I94" s="160">
        <v>2151823.02</v>
      </c>
      <c r="J94" s="160">
        <v>2151823.02</v>
      </c>
    </row>
    <row r="95" spans="1:10" ht="110.25" x14ac:dyDescent="0.2">
      <c r="A95" s="163" t="s">
        <v>501</v>
      </c>
      <c r="B95" s="98" t="s">
        <v>313</v>
      </c>
      <c r="C95" s="98" t="s">
        <v>608</v>
      </c>
      <c r="D95" s="98" t="s">
        <v>363</v>
      </c>
      <c r="E95" s="98" t="s">
        <v>455</v>
      </c>
      <c r="F95" s="98" t="s">
        <v>626</v>
      </c>
      <c r="G95" s="164" t="s">
        <v>295</v>
      </c>
      <c r="H95" s="162">
        <v>915574.12</v>
      </c>
      <c r="I95" s="162">
        <v>787831.02</v>
      </c>
      <c r="J95" s="162">
        <v>787831.02</v>
      </c>
    </row>
    <row r="96" spans="1:10" ht="31.5" x14ac:dyDescent="0.2">
      <c r="A96" s="163" t="s">
        <v>322</v>
      </c>
      <c r="B96" s="98" t="s">
        <v>313</v>
      </c>
      <c r="C96" s="98" t="s">
        <v>608</v>
      </c>
      <c r="D96" s="98" t="s">
        <v>363</v>
      </c>
      <c r="E96" s="98" t="s">
        <v>455</v>
      </c>
      <c r="F96" s="98" t="s">
        <v>626</v>
      </c>
      <c r="G96" s="98" t="s">
        <v>323</v>
      </c>
      <c r="H96" s="162">
        <v>915574.12</v>
      </c>
      <c r="I96" s="162">
        <v>787831.02</v>
      </c>
      <c r="J96" s="162">
        <v>787831.02</v>
      </c>
    </row>
    <row r="97" spans="1:10" ht="31.5" x14ac:dyDescent="0.2">
      <c r="A97" s="163" t="s">
        <v>324</v>
      </c>
      <c r="B97" s="98" t="s">
        <v>313</v>
      </c>
      <c r="C97" s="98" t="s">
        <v>608</v>
      </c>
      <c r="D97" s="98" t="s">
        <v>363</v>
      </c>
      <c r="E97" s="98" t="s">
        <v>455</v>
      </c>
      <c r="F97" s="98" t="s">
        <v>626</v>
      </c>
      <c r="G97" s="98" t="s">
        <v>325</v>
      </c>
      <c r="H97" s="162">
        <v>915574.12</v>
      </c>
      <c r="I97" s="162">
        <v>787831.02</v>
      </c>
      <c r="J97" s="162">
        <v>787831.02</v>
      </c>
    </row>
    <row r="98" spans="1:10" ht="78.75" x14ac:dyDescent="0.2">
      <c r="A98" s="163" t="s">
        <v>504</v>
      </c>
      <c r="B98" s="98" t="s">
        <v>313</v>
      </c>
      <c r="C98" s="98" t="s">
        <v>608</v>
      </c>
      <c r="D98" s="98" t="s">
        <v>363</v>
      </c>
      <c r="E98" s="98" t="s">
        <v>455</v>
      </c>
      <c r="F98" s="98" t="s">
        <v>627</v>
      </c>
      <c r="G98" s="164" t="s">
        <v>295</v>
      </c>
      <c r="H98" s="162">
        <v>1363992</v>
      </c>
      <c r="I98" s="162">
        <v>1363992</v>
      </c>
      <c r="J98" s="162">
        <v>1363992</v>
      </c>
    </row>
    <row r="99" spans="1:10" ht="15.75" x14ac:dyDescent="0.2">
      <c r="A99" s="163" t="s">
        <v>326</v>
      </c>
      <c r="B99" s="98" t="s">
        <v>313</v>
      </c>
      <c r="C99" s="98" t="s">
        <v>608</v>
      </c>
      <c r="D99" s="98" t="s">
        <v>363</v>
      </c>
      <c r="E99" s="98" t="s">
        <v>455</v>
      </c>
      <c r="F99" s="98" t="s">
        <v>627</v>
      </c>
      <c r="G99" s="98" t="s">
        <v>327</v>
      </c>
      <c r="H99" s="162">
        <v>1363992</v>
      </c>
      <c r="I99" s="162">
        <v>1363992</v>
      </c>
      <c r="J99" s="162">
        <v>1363992</v>
      </c>
    </row>
    <row r="100" spans="1:10" ht="47.25" x14ac:dyDescent="0.2">
      <c r="A100" s="163" t="s">
        <v>497</v>
      </c>
      <c r="B100" s="98" t="s">
        <v>313</v>
      </c>
      <c r="C100" s="98" t="s">
        <v>608</v>
      </c>
      <c r="D100" s="98" t="s">
        <v>363</v>
      </c>
      <c r="E100" s="98" t="s">
        <v>455</v>
      </c>
      <c r="F100" s="98" t="s">
        <v>627</v>
      </c>
      <c r="G100" s="98" t="s">
        <v>498</v>
      </c>
      <c r="H100" s="162">
        <v>1363992</v>
      </c>
      <c r="I100" s="162">
        <v>1363992</v>
      </c>
      <c r="J100" s="162">
        <v>1363992</v>
      </c>
    </row>
    <row r="101" spans="1:10" ht="47.25" x14ac:dyDescent="0.2">
      <c r="A101" s="157" t="s">
        <v>628</v>
      </c>
      <c r="B101" s="158" t="s">
        <v>313</v>
      </c>
      <c r="C101" s="158" t="s">
        <v>608</v>
      </c>
      <c r="D101" s="158" t="s">
        <v>436</v>
      </c>
      <c r="E101" s="100" t="s">
        <v>295</v>
      </c>
      <c r="F101" s="100" t="s">
        <v>295</v>
      </c>
      <c r="G101" s="100" t="s">
        <v>295</v>
      </c>
      <c r="H101" s="160">
        <v>40276446.189999998</v>
      </c>
      <c r="I101" s="160">
        <v>40555827.359999999</v>
      </c>
      <c r="J101" s="160">
        <v>41956087.310000002</v>
      </c>
    </row>
    <row r="102" spans="1:10" ht="15.75" x14ac:dyDescent="0.2">
      <c r="A102" s="157" t="s">
        <v>454</v>
      </c>
      <c r="B102" s="158" t="s">
        <v>313</v>
      </c>
      <c r="C102" s="158" t="s">
        <v>608</v>
      </c>
      <c r="D102" s="158" t="s">
        <v>436</v>
      </c>
      <c r="E102" s="158" t="s">
        <v>455</v>
      </c>
      <c r="F102" s="159" t="s">
        <v>295</v>
      </c>
      <c r="G102" s="159" t="s">
        <v>295</v>
      </c>
      <c r="H102" s="160">
        <v>40276446.189999998</v>
      </c>
      <c r="I102" s="160">
        <v>40555827.359999999</v>
      </c>
      <c r="J102" s="160">
        <v>41956087.310000002</v>
      </c>
    </row>
    <row r="103" spans="1:10" ht="47.25" x14ac:dyDescent="0.2">
      <c r="A103" s="163" t="s">
        <v>550</v>
      </c>
      <c r="B103" s="98" t="s">
        <v>313</v>
      </c>
      <c r="C103" s="98" t="s">
        <v>608</v>
      </c>
      <c r="D103" s="98" t="s">
        <v>436</v>
      </c>
      <c r="E103" s="98" t="s">
        <v>455</v>
      </c>
      <c r="F103" s="98" t="s">
        <v>629</v>
      </c>
      <c r="G103" s="164" t="s">
        <v>295</v>
      </c>
      <c r="H103" s="162">
        <v>141600</v>
      </c>
      <c r="I103" s="162">
        <v>141600</v>
      </c>
      <c r="J103" s="162">
        <v>141600</v>
      </c>
    </row>
    <row r="104" spans="1:10" ht="15.75" x14ac:dyDescent="0.2">
      <c r="A104" s="163" t="s">
        <v>384</v>
      </c>
      <c r="B104" s="98" t="s">
        <v>313</v>
      </c>
      <c r="C104" s="98" t="s">
        <v>608</v>
      </c>
      <c r="D104" s="98" t="s">
        <v>436</v>
      </c>
      <c r="E104" s="98" t="s">
        <v>455</v>
      </c>
      <c r="F104" s="98" t="s">
        <v>629</v>
      </c>
      <c r="G104" s="98" t="s">
        <v>385</v>
      </c>
      <c r="H104" s="162">
        <v>141600</v>
      </c>
      <c r="I104" s="162">
        <v>141600</v>
      </c>
      <c r="J104" s="162">
        <v>141600</v>
      </c>
    </row>
    <row r="105" spans="1:10" ht="15.75" x14ac:dyDescent="0.2">
      <c r="A105" s="163" t="s">
        <v>547</v>
      </c>
      <c r="B105" s="98" t="s">
        <v>313</v>
      </c>
      <c r="C105" s="98" t="s">
        <v>608</v>
      </c>
      <c r="D105" s="98" t="s">
        <v>436</v>
      </c>
      <c r="E105" s="98" t="s">
        <v>455</v>
      </c>
      <c r="F105" s="98" t="s">
        <v>629</v>
      </c>
      <c r="G105" s="98" t="s">
        <v>548</v>
      </c>
      <c r="H105" s="162">
        <v>141600</v>
      </c>
      <c r="I105" s="162">
        <v>141600</v>
      </c>
      <c r="J105" s="162">
        <v>141600</v>
      </c>
    </row>
    <row r="106" spans="1:10" ht="31.5" x14ac:dyDescent="0.2">
      <c r="A106" s="163" t="s">
        <v>466</v>
      </c>
      <c r="B106" s="98" t="s">
        <v>313</v>
      </c>
      <c r="C106" s="98" t="s">
        <v>608</v>
      </c>
      <c r="D106" s="98" t="s">
        <v>436</v>
      </c>
      <c r="E106" s="98" t="s">
        <v>455</v>
      </c>
      <c r="F106" s="98" t="s">
        <v>630</v>
      </c>
      <c r="G106" s="164" t="s">
        <v>295</v>
      </c>
      <c r="H106" s="162">
        <v>235000</v>
      </c>
      <c r="I106" s="162">
        <v>168000</v>
      </c>
      <c r="J106" s="162">
        <v>168000</v>
      </c>
    </row>
    <row r="107" spans="1:10" ht="31.5" x14ac:dyDescent="0.2">
      <c r="A107" s="163" t="s">
        <v>322</v>
      </c>
      <c r="B107" s="98" t="s">
        <v>313</v>
      </c>
      <c r="C107" s="98" t="s">
        <v>608</v>
      </c>
      <c r="D107" s="98" t="s">
        <v>436</v>
      </c>
      <c r="E107" s="98" t="s">
        <v>455</v>
      </c>
      <c r="F107" s="98" t="s">
        <v>630</v>
      </c>
      <c r="G107" s="98" t="s">
        <v>323</v>
      </c>
      <c r="H107" s="162">
        <v>235000</v>
      </c>
      <c r="I107" s="162">
        <v>168000</v>
      </c>
      <c r="J107" s="162">
        <v>168000</v>
      </c>
    </row>
    <row r="108" spans="1:10" ht="31.5" x14ac:dyDescent="0.2">
      <c r="A108" s="163" t="s">
        <v>324</v>
      </c>
      <c r="B108" s="98" t="s">
        <v>313</v>
      </c>
      <c r="C108" s="98" t="s">
        <v>608</v>
      </c>
      <c r="D108" s="98" t="s">
        <v>436</v>
      </c>
      <c r="E108" s="98" t="s">
        <v>455</v>
      </c>
      <c r="F108" s="98" t="s">
        <v>630</v>
      </c>
      <c r="G108" s="98" t="s">
        <v>325</v>
      </c>
      <c r="H108" s="162">
        <v>235000</v>
      </c>
      <c r="I108" s="162">
        <v>168000</v>
      </c>
      <c r="J108" s="162">
        <v>168000</v>
      </c>
    </row>
    <row r="109" spans="1:10" ht="31.5" x14ac:dyDescent="0.2">
      <c r="A109" s="163" t="s">
        <v>466</v>
      </c>
      <c r="B109" s="98" t="s">
        <v>313</v>
      </c>
      <c r="C109" s="98" t="s">
        <v>608</v>
      </c>
      <c r="D109" s="98" t="s">
        <v>436</v>
      </c>
      <c r="E109" s="98" t="s">
        <v>455</v>
      </c>
      <c r="F109" s="98" t="s">
        <v>631</v>
      </c>
      <c r="G109" s="164" t="s">
        <v>295</v>
      </c>
      <c r="H109" s="162">
        <v>19863165</v>
      </c>
      <c r="I109" s="162">
        <v>19339365</v>
      </c>
      <c r="J109" s="162">
        <v>19843065</v>
      </c>
    </row>
    <row r="110" spans="1:10" ht="15.75" x14ac:dyDescent="0.2">
      <c r="A110" s="163" t="s">
        <v>384</v>
      </c>
      <c r="B110" s="98" t="s">
        <v>313</v>
      </c>
      <c r="C110" s="98" t="s">
        <v>608</v>
      </c>
      <c r="D110" s="98" t="s">
        <v>436</v>
      </c>
      <c r="E110" s="98" t="s">
        <v>455</v>
      </c>
      <c r="F110" s="98" t="s">
        <v>631</v>
      </c>
      <c r="G110" s="98" t="s">
        <v>385</v>
      </c>
      <c r="H110" s="162">
        <v>19863165</v>
      </c>
      <c r="I110" s="162">
        <v>19339365</v>
      </c>
      <c r="J110" s="162">
        <v>19843065</v>
      </c>
    </row>
    <row r="111" spans="1:10" ht="15.75" x14ac:dyDescent="0.2">
      <c r="A111" s="163" t="s">
        <v>547</v>
      </c>
      <c r="B111" s="98" t="s">
        <v>313</v>
      </c>
      <c r="C111" s="98" t="s">
        <v>608</v>
      </c>
      <c r="D111" s="98" t="s">
        <v>436</v>
      </c>
      <c r="E111" s="98" t="s">
        <v>455</v>
      </c>
      <c r="F111" s="98" t="s">
        <v>631</v>
      </c>
      <c r="G111" s="98" t="s">
        <v>548</v>
      </c>
      <c r="H111" s="162">
        <v>13067148</v>
      </c>
      <c r="I111" s="162">
        <v>12353789</v>
      </c>
      <c r="J111" s="162">
        <v>12848893</v>
      </c>
    </row>
    <row r="112" spans="1:10" ht="31.5" x14ac:dyDescent="0.2">
      <c r="A112" s="163" t="s">
        <v>386</v>
      </c>
      <c r="B112" s="98" t="s">
        <v>313</v>
      </c>
      <c r="C112" s="98" t="s">
        <v>608</v>
      </c>
      <c r="D112" s="98" t="s">
        <v>436</v>
      </c>
      <c r="E112" s="98" t="s">
        <v>455</v>
      </c>
      <c r="F112" s="98" t="s">
        <v>631</v>
      </c>
      <c r="G112" s="98" t="s">
        <v>387</v>
      </c>
      <c r="H112" s="162">
        <v>6796017</v>
      </c>
      <c r="I112" s="162">
        <v>6985576</v>
      </c>
      <c r="J112" s="162">
        <v>6994172</v>
      </c>
    </row>
    <row r="113" spans="1:10" ht="31.5" x14ac:dyDescent="0.2">
      <c r="A113" s="163" t="s">
        <v>545</v>
      </c>
      <c r="B113" s="98" t="s">
        <v>313</v>
      </c>
      <c r="C113" s="98" t="s">
        <v>608</v>
      </c>
      <c r="D113" s="98" t="s">
        <v>436</v>
      </c>
      <c r="E113" s="98" t="s">
        <v>455</v>
      </c>
      <c r="F113" s="98" t="s">
        <v>632</v>
      </c>
      <c r="G113" s="164" t="s">
        <v>295</v>
      </c>
      <c r="H113" s="162">
        <v>10328365</v>
      </c>
      <c r="I113" s="162">
        <v>10328365</v>
      </c>
      <c r="J113" s="162">
        <v>10328364.949999999</v>
      </c>
    </row>
    <row r="114" spans="1:10" ht="15.75" x14ac:dyDescent="0.2">
      <c r="A114" s="163" t="s">
        <v>384</v>
      </c>
      <c r="B114" s="98" t="s">
        <v>313</v>
      </c>
      <c r="C114" s="98" t="s">
        <v>608</v>
      </c>
      <c r="D114" s="98" t="s">
        <v>436</v>
      </c>
      <c r="E114" s="98" t="s">
        <v>455</v>
      </c>
      <c r="F114" s="98" t="s">
        <v>632</v>
      </c>
      <c r="G114" s="98" t="s">
        <v>385</v>
      </c>
      <c r="H114" s="162">
        <v>10328365</v>
      </c>
      <c r="I114" s="162">
        <v>10328365</v>
      </c>
      <c r="J114" s="162">
        <v>10328364.949999999</v>
      </c>
    </row>
    <row r="115" spans="1:10" ht="15.75" x14ac:dyDescent="0.2">
      <c r="A115" s="163" t="s">
        <v>547</v>
      </c>
      <c r="B115" s="98" t="s">
        <v>313</v>
      </c>
      <c r="C115" s="98" t="s">
        <v>608</v>
      </c>
      <c r="D115" s="98" t="s">
        <v>436</v>
      </c>
      <c r="E115" s="98" t="s">
        <v>455</v>
      </c>
      <c r="F115" s="98" t="s">
        <v>632</v>
      </c>
      <c r="G115" s="98" t="s">
        <v>548</v>
      </c>
      <c r="H115" s="162">
        <v>10328365</v>
      </c>
      <c r="I115" s="162">
        <v>10328365</v>
      </c>
      <c r="J115" s="162">
        <v>10328364.949999999</v>
      </c>
    </row>
    <row r="116" spans="1:10" ht="31.5" x14ac:dyDescent="0.2">
      <c r="A116" s="163" t="s">
        <v>552</v>
      </c>
      <c r="B116" s="98" t="s">
        <v>313</v>
      </c>
      <c r="C116" s="98" t="s">
        <v>608</v>
      </c>
      <c r="D116" s="98" t="s">
        <v>436</v>
      </c>
      <c r="E116" s="98" t="s">
        <v>455</v>
      </c>
      <c r="F116" s="98" t="s">
        <v>633</v>
      </c>
      <c r="G116" s="164" t="s">
        <v>295</v>
      </c>
      <c r="H116" s="162">
        <v>662112</v>
      </c>
      <c r="I116" s="162">
        <v>662112</v>
      </c>
      <c r="J116" s="162">
        <v>662112</v>
      </c>
    </row>
    <row r="117" spans="1:10" ht="15.75" x14ac:dyDescent="0.2">
      <c r="A117" s="163" t="s">
        <v>384</v>
      </c>
      <c r="B117" s="98" t="s">
        <v>313</v>
      </c>
      <c r="C117" s="98" t="s">
        <v>608</v>
      </c>
      <c r="D117" s="98" t="s">
        <v>436</v>
      </c>
      <c r="E117" s="98" t="s">
        <v>455</v>
      </c>
      <c r="F117" s="98" t="s">
        <v>633</v>
      </c>
      <c r="G117" s="98" t="s">
        <v>385</v>
      </c>
      <c r="H117" s="162">
        <v>662112</v>
      </c>
      <c r="I117" s="162">
        <v>662112</v>
      </c>
      <c r="J117" s="162">
        <v>662112</v>
      </c>
    </row>
    <row r="118" spans="1:10" ht="31.5" x14ac:dyDescent="0.2">
      <c r="A118" s="163" t="s">
        <v>554</v>
      </c>
      <c r="B118" s="98" t="s">
        <v>313</v>
      </c>
      <c r="C118" s="98" t="s">
        <v>608</v>
      </c>
      <c r="D118" s="98" t="s">
        <v>436</v>
      </c>
      <c r="E118" s="98" t="s">
        <v>455</v>
      </c>
      <c r="F118" s="98" t="s">
        <v>633</v>
      </c>
      <c r="G118" s="98" t="s">
        <v>555</v>
      </c>
      <c r="H118" s="162">
        <v>662112</v>
      </c>
      <c r="I118" s="162">
        <v>662112</v>
      </c>
      <c r="J118" s="162">
        <v>662112</v>
      </c>
    </row>
    <row r="119" spans="1:10" ht="31.5" x14ac:dyDescent="0.2">
      <c r="A119" s="163" t="s">
        <v>560</v>
      </c>
      <c r="B119" s="98" t="s">
        <v>313</v>
      </c>
      <c r="C119" s="98" t="s">
        <v>608</v>
      </c>
      <c r="D119" s="98" t="s">
        <v>436</v>
      </c>
      <c r="E119" s="98" t="s">
        <v>455</v>
      </c>
      <c r="F119" s="98" t="s">
        <v>634</v>
      </c>
      <c r="G119" s="164" t="s">
        <v>295</v>
      </c>
      <c r="H119" s="162">
        <v>492696.26</v>
      </c>
      <c r="I119" s="162">
        <v>1362877.43</v>
      </c>
      <c r="J119" s="162">
        <v>2259437.4300000002</v>
      </c>
    </row>
    <row r="120" spans="1:10" ht="15.75" x14ac:dyDescent="0.2">
      <c r="A120" s="163" t="s">
        <v>384</v>
      </c>
      <c r="B120" s="98" t="s">
        <v>313</v>
      </c>
      <c r="C120" s="98" t="s">
        <v>608</v>
      </c>
      <c r="D120" s="98" t="s">
        <v>436</v>
      </c>
      <c r="E120" s="98" t="s">
        <v>455</v>
      </c>
      <c r="F120" s="98" t="s">
        <v>634</v>
      </c>
      <c r="G120" s="98" t="s">
        <v>385</v>
      </c>
      <c r="H120" s="162">
        <v>492696.26</v>
      </c>
      <c r="I120" s="162">
        <v>1362877.43</v>
      </c>
      <c r="J120" s="162">
        <v>2259437.4300000002</v>
      </c>
    </row>
    <row r="121" spans="1:10" ht="15.75" x14ac:dyDescent="0.2">
      <c r="A121" s="163" t="s">
        <v>547</v>
      </c>
      <c r="B121" s="98" t="s">
        <v>313</v>
      </c>
      <c r="C121" s="98" t="s">
        <v>608</v>
      </c>
      <c r="D121" s="98" t="s">
        <v>436</v>
      </c>
      <c r="E121" s="98" t="s">
        <v>455</v>
      </c>
      <c r="F121" s="98" t="s">
        <v>634</v>
      </c>
      <c r="G121" s="98" t="s">
        <v>548</v>
      </c>
      <c r="H121" s="162">
        <v>492696.26</v>
      </c>
      <c r="I121" s="162">
        <v>1362877.43</v>
      </c>
      <c r="J121" s="162">
        <v>2259437.4300000002</v>
      </c>
    </row>
    <row r="122" spans="1:10" ht="78.75" x14ac:dyDescent="0.2">
      <c r="A122" s="163" t="s">
        <v>559</v>
      </c>
      <c r="B122" s="98" t="s">
        <v>313</v>
      </c>
      <c r="C122" s="98" t="s">
        <v>608</v>
      </c>
      <c r="D122" s="98" t="s">
        <v>436</v>
      </c>
      <c r="E122" s="98" t="s">
        <v>455</v>
      </c>
      <c r="F122" s="98" t="s">
        <v>797</v>
      </c>
      <c r="G122" s="164" t="s">
        <v>295</v>
      </c>
      <c r="H122" s="162">
        <v>8553507.9299999997</v>
      </c>
      <c r="I122" s="162">
        <v>8553507.9299999997</v>
      </c>
      <c r="J122" s="162">
        <v>8553507.9299999997</v>
      </c>
    </row>
    <row r="123" spans="1:10" ht="31.5" x14ac:dyDescent="0.2">
      <c r="A123" s="163" t="s">
        <v>507</v>
      </c>
      <c r="B123" s="98" t="s">
        <v>313</v>
      </c>
      <c r="C123" s="98" t="s">
        <v>608</v>
      </c>
      <c r="D123" s="98" t="s">
        <v>436</v>
      </c>
      <c r="E123" s="98" t="s">
        <v>455</v>
      </c>
      <c r="F123" s="98" t="s">
        <v>797</v>
      </c>
      <c r="G123" s="98" t="s">
        <v>508</v>
      </c>
      <c r="H123" s="162">
        <v>8553507.9299999997</v>
      </c>
      <c r="I123" s="162">
        <v>8553507.9299999997</v>
      </c>
      <c r="J123" s="162">
        <v>8553507.9299999997</v>
      </c>
    </row>
    <row r="124" spans="1:10" ht="15.75" x14ac:dyDescent="0.2">
      <c r="A124" s="163" t="s">
        <v>509</v>
      </c>
      <c r="B124" s="98" t="s">
        <v>313</v>
      </c>
      <c r="C124" s="98" t="s">
        <v>608</v>
      </c>
      <c r="D124" s="98" t="s">
        <v>436</v>
      </c>
      <c r="E124" s="98" t="s">
        <v>455</v>
      </c>
      <c r="F124" s="98" t="s">
        <v>797</v>
      </c>
      <c r="G124" s="98" t="s">
        <v>510</v>
      </c>
      <c r="H124" s="162">
        <v>8553507.9299999997</v>
      </c>
      <c r="I124" s="162">
        <v>8553507.9299999997</v>
      </c>
      <c r="J124" s="162">
        <v>8553507.9299999997</v>
      </c>
    </row>
    <row r="125" spans="1:10" ht="31.5" x14ac:dyDescent="0.2">
      <c r="A125" s="157" t="s">
        <v>635</v>
      </c>
      <c r="B125" s="158" t="s">
        <v>313</v>
      </c>
      <c r="C125" s="158" t="s">
        <v>608</v>
      </c>
      <c r="D125" s="158" t="s">
        <v>315</v>
      </c>
      <c r="E125" s="100" t="s">
        <v>295</v>
      </c>
      <c r="F125" s="100" t="s">
        <v>295</v>
      </c>
      <c r="G125" s="100" t="s">
        <v>295</v>
      </c>
      <c r="H125" s="160">
        <v>12179090.34</v>
      </c>
      <c r="I125" s="160">
        <v>12028356.609999999</v>
      </c>
      <c r="J125" s="160">
        <v>12028356.609999999</v>
      </c>
    </row>
    <row r="126" spans="1:10" ht="15.75" x14ac:dyDescent="0.2">
      <c r="A126" s="157" t="s">
        <v>454</v>
      </c>
      <c r="B126" s="158" t="s">
        <v>313</v>
      </c>
      <c r="C126" s="158" t="s">
        <v>608</v>
      </c>
      <c r="D126" s="158" t="s">
        <v>315</v>
      </c>
      <c r="E126" s="158" t="s">
        <v>455</v>
      </c>
      <c r="F126" s="159" t="s">
        <v>295</v>
      </c>
      <c r="G126" s="159" t="s">
        <v>295</v>
      </c>
      <c r="H126" s="160">
        <v>12179090.34</v>
      </c>
      <c r="I126" s="160">
        <v>12028356.609999999</v>
      </c>
      <c r="J126" s="160">
        <v>12028356.609999999</v>
      </c>
    </row>
    <row r="127" spans="1:10" ht="78.75" x14ac:dyDescent="0.2">
      <c r="A127" s="163" t="s">
        <v>528</v>
      </c>
      <c r="B127" s="98" t="s">
        <v>313</v>
      </c>
      <c r="C127" s="98" t="s">
        <v>608</v>
      </c>
      <c r="D127" s="98" t="s">
        <v>315</v>
      </c>
      <c r="E127" s="98" t="s">
        <v>455</v>
      </c>
      <c r="F127" s="98" t="s">
        <v>636</v>
      </c>
      <c r="G127" s="164" t="s">
        <v>295</v>
      </c>
      <c r="H127" s="162">
        <v>8240956.2800000003</v>
      </c>
      <c r="I127" s="162">
        <v>6517577.1399999997</v>
      </c>
      <c r="J127" s="162">
        <v>6517577.1399999997</v>
      </c>
    </row>
    <row r="128" spans="1:10" ht="31.5" x14ac:dyDescent="0.2">
      <c r="A128" s="163" t="s">
        <v>322</v>
      </c>
      <c r="B128" s="98" t="s">
        <v>313</v>
      </c>
      <c r="C128" s="98" t="s">
        <v>608</v>
      </c>
      <c r="D128" s="98" t="s">
        <v>315</v>
      </c>
      <c r="E128" s="98" t="s">
        <v>455</v>
      </c>
      <c r="F128" s="98" t="s">
        <v>636</v>
      </c>
      <c r="G128" s="98" t="s">
        <v>323</v>
      </c>
      <c r="H128" s="162">
        <v>5546493.29</v>
      </c>
      <c r="I128" s="162">
        <v>5260289.33</v>
      </c>
      <c r="J128" s="162">
        <v>5260289.33</v>
      </c>
    </row>
    <row r="129" spans="1:10" ht="31.5" x14ac:dyDescent="0.2">
      <c r="A129" s="163" t="s">
        <v>324</v>
      </c>
      <c r="B129" s="98" t="s">
        <v>313</v>
      </c>
      <c r="C129" s="98" t="s">
        <v>608</v>
      </c>
      <c r="D129" s="98" t="s">
        <v>315</v>
      </c>
      <c r="E129" s="98" t="s">
        <v>455</v>
      </c>
      <c r="F129" s="98" t="s">
        <v>636</v>
      </c>
      <c r="G129" s="98" t="s">
        <v>325</v>
      </c>
      <c r="H129" s="162">
        <v>5546493.29</v>
      </c>
      <c r="I129" s="162">
        <v>5260289.33</v>
      </c>
      <c r="J129" s="162">
        <v>5260289.33</v>
      </c>
    </row>
    <row r="130" spans="1:10" ht="15.75" x14ac:dyDescent="0.2">
      <c r="A130" s="163" t="s">
        <v>349</v>
      </c>
      <c r="B130" s="98" t="s">
        <v>313</v>
      </c>
      <c r="C130" s="98" t="s">
        <v>608</v>
      </c>
      <c r="D130" s="98" t="s">
        <v>315</v>
      </c>
      <c r="E130" s="98" t="s">
        <v>455</v>
      </c>
      <c r="F130" s="98" t="s">
        <v>636</v>
      </c>
      <c r="G130" s="98" t="s">
        <v>350</v>
      </c>
      <c r="H130" s="162">
        <v>2694462.99</v>
      </c>
      <c r="I130" s="162">
        <v>1257287.81</v>
      </c>
      <c r="J130" s="162">
        <v>1257287.81</v>
      </c>
    </row>
    <row r="131" spans="1:10" ht="15.75" x14ac:dyDescent="0.2">
      <c r="A131" s="163" t="s">
        <v>102</v>
      </c>
      <c r="B131" s="98" t="s">
        <v>313</v>
      </c>
      <c r="C131" s="98" t="s">
        <v>608</v>
      </c>
      <c r="D131" s="98" t="s">
        <v>315</v>
      </c>
      <c r="E131" s="98" t="s">
        <v>455</v>
      </c>
      <c r="F131" s="98" t="s">
        <v>636</v>
      </c>
      <c r="G131" s="98" t="s">
        <v>359</v>
      </c>
      <c r="H131" s="162">
        <v>2694462.99</v>
      </c>
      <c r="I131" s="162">
        <v>1257287.81</v>
      </c>
      <c r="J131" s="162">
        <v>1257287.81</v>
      </c>
    </row>
    <row r="132" spans="1:10" ht="110.25" x14ac:dyDescent="0.2">
      <c r="A132" s="163" t="s">
        <v>521</v>
      </c>
      <c r="B132" s="98" t="s">
        <v>313</v>
      </c>
      <c r="C132" s="98" t="s">
        <v>608</v>
      </c>
      <c r="D132" s="98" t="s">
        <v>315</v>
      </c>
      <c r="E132" s="98" t="s">
        <v>455</v>
      </c>
      <c r="F132" s="98" t="s">
        <v>637</v>
      </c>
      <c r="G132" s="164" t="s">
        <v>295</v>
      </c>
      <c r="H132" s="162">
        <v>3938134.06</v>
      </c>
      <c r="I132" s="162">
        <v>5510779.4699999997</v>
      </c>
      <c r="J132" s="162">
        <v>5510779.4699999997</v>
      </c>
    </row>
    <row r="133" spans="1:10" ht="15.75" x14ac:dyDescent="0.2">
      <c r="A133" s="163" t="s">
        <v>349</v>
      </c>
      <c r="B133" s="98" t="s">
        <v>313</v>
      </c>
      <c r="C133" s="98" t="s">
        <v>608</v>
      </c>
      <c r="D133" s="98" t="s">
        <v>315</v>
      </c>
      <c r="E133" s="98" t="s">
        <v>455</v>
      </c>
      <c r="F133" s="98" t="s">
        <v>637</v>
      </c>
      <c r="G133" s="98" t="s">
        <v>350</v>
      </c>
      <c r="H133" s="162">
        <v>3938134.06</v>
      </c>
      <c r="I133" s="162">
        <v>5510779.4699999997</v>
      </c>
      <c r="J133" s="162">
        <v>5510779.4699999997</v>
      </c>
    </row>
    <row r="134" spans="1:10" ht="15.75" x14ac:dyDescent="0.2">
      <c r="A134" s="163" t="s">
        <v>102</v>
      </c>
      <c r="B134" s="98" t="s">
        <v>313</v>
      </c>
      <c r="C134" s="98" t="s">
        <v>608</v>
      </c>
      <c r="D134" s="98" t="s">
        <v>315</v>
      </c>
      <c r="E134" s="98" t="s">
        <v>455</v>
      </c>
      <c r="F134" s="98" t="s">
        <v>637</v>
      </c>
      <c r="G134" s="98" t="s">
        <v>359</v>
      </c>
      <c r="H134" s="162">
        <v>3938134.06</v>
      </c>
      <c r="I134" s="162">
        <v>5510779.4699999997</v>
      </c>
      <c r="J134" s="162">
        <v>5510779.4699999997</v>
      </c>
    </row>
    <row r="135" spans="1:10" ht="31.5" x14ac:dyDescent="0.2">
      <c r="A135" s="157" t="s">
        <v>638</v>
      </c>
      <c r="B135" s="158" t="s">
        <v>313</v>
      </c>
      <c r="C135" s="158" t="s">
        <v>608</v>
      </c>
      <c r="D135" s="158" t="s">
        <v>369</v>
      </c>
      <c r="E135" s="100" t="s">
        <v>295</v>
      </c>
      <c r="F135" s="100" t="s">
        <v>295</v>
      </c>
      <c r="G135" s="100" t="s">
        <v>295</v>
      </c>
      <c r="H135" s="160">
        <v>39370472</v>
      </c>
      <c r="I135" s="160">
        <v>40382182</v>
      </c>
      <c r="J135" s="160">
        <v>41628259</v>
      </c>
    </row>
    <row r="136" spans="1:10" ht="15.75" x14ac:dyDescent="0.2">
      <c r="A136" s="157" t="s">
        <v>454</v>
      </c>
      <c r="B136" s="158" t="s">
        <v>313</v>
      </c>
      <c r="C136" s="158" t="s">
        <v>608</v>
      </c>
      <c r="D136" s="158" t="s">
        <v>369</v>
      </c>
      <c r="E136" s="158" t="s">
        <v>455</v>
      </c>
      <c r="F136" s="159" t="s">
        <v>295</v>
      </c>
      <c r="G136" s="159" t="s">
        <v>295</v>
      </c>
      <c r="H136" s="160">
        <v>39370472</v>
      </c>
      <c r="I136" s="160">
        <v>40382182</v>
      </c>
      <c r="J136" s="160">
        <v>41628259</v>
      </c>
    </row>
    <row r="137" spans="1:10" ht="31.5" x14ac:dyDescent="0.2">
      <c r="A137" s="163" t="s">
        <v>401</v>
      </c>
      <c r="B137" s="98" t="s">
        <v>313</v>
      </c>
      <c r="C137" s="98" t="s">
        <v>608</v>
      </c>
      <c r="D137" s="98" t="s">
        <v>369</v>
      </c>
      <c r="E137" s="98" t="s">
        <v>455</v>
      </c>
      <c r="F137" s="98" t="s">
        <v>639</v>
      </c>
      <c r="G137" s="164" t="s">
        <v>295</v>
      </c>
      <c r="H137" s="162">
        <v>39370472</v>
      </c>
      <c r="I137" s="162">
        <v>40382182</v>
      </c>
      <c r="J137" s="162">
        <v>41628259</v>
      </c>
    </row>
    <row r="138" spans="1:10" ht="31.5" x14ac:dyDescent="0.2">
      <c r="A138" s="163" t="s">
        <v>373</v>
      </c>
      <c r="B138" s="98" t="s">
        <v>313</v>
      </c>
      <c r="C138" s="98" t="s">
        <v>608</v>
      </c>
      <c r="D138" s="98" t="s">
        <v>369</v>
      </c>
      <c r="E138" s="98" t="s">
        <v>455</v>
      </c>
      <c r="F138" s="98" t="s">
        <v>639</v>
      </c>
      <c r="G138" s="98" t="s">
        <v>374</v>
      </c>
      <c r="H138" s="162">
        <v>39370472</v>
      </c>
      <c r="I138" s="162">
        <v>40382182</v>
      </c>
      <c r="J138" s="162">
        <v>41628259</v>
      </c>
    </row>
    <row r="139" spans="1:10" ht="15.75" x14ac:dyDescent="0.2">
      <c r="A139" s="163" t="s">
        <v>375</v>
      </c>
      <c r="B139" s="98" t="s">
        <v>313</v>
      </c>
      <c r="C139" s="98" t="s">
        <v>608</v>
      </c>
      <c r="D139" s="98" t="s">
        <v>369</v>
      </c>
      <c r="E139" s="98" t="s">
        <v>455</v>
      </c>
      <c r="F139" s="98" t="s">
        <v>639</v>
      </c>
      <c r="G139" s="98" t="s">
        <v>376</v>
      </c>
      <c r="H139" s="162">
        <v>39370472</v>
      </c>
      <c r="I139" s="162">
        <v>40382182</v>
      </c>
      <c r="J139" s="162">
        <v>41628259</v>
      </c>
    </row>
    <row r="140" spans="1:10" ht="15.75" x14ac:dyDescent="0.2">
      <c r="A140" s="157" t="s">
        <v>538</v>
      </c>
      <c r="B140" s="158" t="s">
        <v>313</v>
      </c>
      <c r="C140" s="158" t="s">
        <v>608</v>
      </c>
      <c r="D140" s="158" t="s">
        <v>389</v>
      </c>
      <c r="E140" s="100" t="s">
        <v>295</v>
      </c>
      <c r="F140" s="100" t="s">
        <v>295</v>
      </c>
      <c r="G140" s="100" t="s">
        <v>295</v>
      </c>
      <c r="H140" s="160">
        <v>3700153.35</v>
      </c>
      <c r="I140" s="160">
        <v>700000</v>
      </c>
      <c r="J140" s="160">
        <v>700000</v>
      </c>
    </row>
    <row r="141" spans="1:10" ht="15.75" x14ac:dyDescent="0.2">
      <c r="A141" s="157" t="s">
        <v>454</v>
      </c>
      <c r="B141" s="158" t="s">
        <v>313</v>
      </c>
      <c r="C141" s="158" t="s">
        <v>608</v>
      </c>
      <c r="D141" s="158" t="s">
        <v>389</v>
      </c>
      <c r="E141" s="158" t="s">
        <v>455</v>
      </c>
      <c r="F141" s="159" t="s">
        <v>295</v>
      </c>
      <c r="G141" s="159" t="s">
        <v>295</v>
      </c>
      <c r="H141" s="160">
        <v>3700153.35</v>
      </c>
      <c r="I141" s="160">
        <v>700000</v>
      </c>
      <c r="J141" s="160">
        <v>700000</v>
      </c>
    </row>
    <row r="142" spans="1:10" ht="15.75" x14ac:dyDescent="0.2">
      <c r="A142" s="163" t="s">
        <v>538</v>
      </c>
      <c r="B142" s="98" t="s">
        <v>313</v>
      </c>
      <c r="C142" s="98" t="s">
        <v>608</v>
      </c>
      <c r="D142" s="98" t="s">
        <v>389</v>
      </c>
      <c r="E142" s="98" t="s">
        <v>455</v>
      </c>
      <c r="F142" s="98" t="s">
        <v>640</v>
      </c>
      <c r="G142" s="164" t="s">
        <v>295</v>
      </c>
      <c r="H142" s="162">
        <v>3700153.35</v>
      </c>
      <c r="I142" s="162">
        <v>700000</v>
      </c>
      <c r="J142" s="162">
        <v>700000</v>
      </c>
    </row>
    <row r="143" spans="1:10" ht="31.5" x14ac:dyDescent="0.2">
      <c r="A143" s="163" t="s">
        <v>322</v>
      </c>
      <c r="B143" s="98" t="s">
        <v>313</v>
      </c>
      <c r="C143" s="98" t="s">
        <v>608</v>
      </c>
      <c r="D143" s="98" t="s">
        <v>389</v>
      </c>
      <c r="E143" s="98" t="s">
        <v>455</v>
      </c>
      <c r="F143" s="98" t="s">
        <v>640</v>
      </c>
      <c r="G143" s="98" t="s">
        <v>323</v>
      </c>
      <c r="H143" s="162">
        <v>3700153.35</v>
      </c>
      <c r="I143" s="162">
        <v>700000</v>
      </c>
      <c r="J143" s="162">
        <v>700000</v>
      </c>
    </row>
    <row r="144" spans="1:10" ht="31.5" x14ac:dyDescent="0.2">
      <c r="A144" s="163" t="s">
        <v>324</v>
      </c>
      <c r="B144" s="98" t="s">
        <v>313</v>
      </c>
      <c r="C144" s="98" t="s">
        <v>608</v>
      </c>
      <c r="D144" s="98" t="s">
        <v>389</v>
      </c>
      <c r="E144" s="98" t="s">
        <v>455</v>
      </c>
      <c r="F144" s="98" t="s">
        <v>640</v>
      </c>
      <c r="G144" s="98" t="s">
        <v>325</v>
      </c>
      <c r="H144" s="162">
        <v>3700153.35</v>
      </c>
      <c r="I144" s="162">
        <v>700000</v>
      </c>
      <c r="J144" s="162">
        <v>700000</v>
      </c>
    </row>
    <row r="145" spans="1:10" ht="15.75" x14ac:dyDescent="0.2">
      <c r="A145" s="157" t="s">
        <v>785</v>
      </c>
      <c r="B145" s="158" t="s">
        <v>313</v>
      </c>
      <c r="C145" s="158" t="s">
        <v>608</v>
      </c>
      <c r="D145" s="158" t="s">
        <v>381</v>
      </c>
      <c r="E145" s="100" t="s">
        <v>295</v>
      </c>
      <c r="F145" s="100" t="s">
        <v>295</v>
      </c>
      <c r="G145" s="100" t="s">
        <v>295</v>
      </c>
      <c r="H145" s="160">
        <v>928760</v>
      </c>
      <c r="I145" s="160">
        <v>375700</v>
      </c>
      <c r="J145" s="160">
        <v>375700</v>
      </c>
    </row>
    <row r="146" spans="1:10" ht="15.75" x14ac:dyDescent="0.2">
      <c r="A146" s="157" t="s">
        <v>454</v>
      </c>
      <c r="B146" s="158" t="s">
        <v>313</v>
      </c>
      <c r="C146" s="158" t="s">
        <v>608</v>
      </c>
      <c r="D146" s="158" t="s">
        <v>381</v>
      </c>
      <c r="E146" s="158" t="s">
        <v>455</v>
      </c>
      <c r="F146" s="159" t="s">
        <v>295</v>
      </c>
      <c r="G146" s="159" t="s">
        <v>295</v>
      </c>
      <c r="H146" s="160">
        <v>928760</v>
      </c>
      <c r="I146" s="160">
        <v>375700</v>
      </c>
      <c r="J146" s="160">
        <v>375700</v>
      </c>
    </row>
    <row r="147" spans="1:10" ht="15.75" x14ac:dyDescent="0.2">
      <c r="A147" s="163" t="s">
        <v>785</v>
      </c>
      <c r="B147" s="98" t="s">
        <v>313</v>
      </c>
      <c r="C147" s="98" t="s">
        <v>608</v>
      </c>
      <c r="D147" s="98" t="s">
        <v>381</v>
      </c>
      <c r="E147" s="98" t="s">
        <v>455</v>
      </c>
      <c r="F147" s="98" t="s">
        <v>798</v>
      </c>
      <c r="G147" s="164" t="s">
        <v>295</v>
      </c>
      <c r="H147" s="162">
        <v>928760</v>
      </c>
      <c r="I147" s="162">
        <v>375700</v>
      </c>
      <c r="J147" s="162">
        <v>375700</v>
      </c>
    </row>
    <row r="148" spans="1:10" ht="31.5" x14ac:dyDescent="0.2">
      <c r="A148" s="163" t="s">
        <v>322</v>
      </c>
      <c r="B148" s="98" t="s">
        <v>313</v>
      </c>
      <c r="C148" s="98" t="s">
        <v>608</v>
      </c>
      <c r="D148" s="98" t="s">
        <v>381</v>
      </c>
      <c r="E148" s="98" t="s">
        <v>455</v>
      </c>
      <c r="F148" s="98" t="s">
        <v>798</v>
      </c>
      <c r="G148" s="98" t="s">
        <v>323</v>
      </c>
      <c r="H148" s="162">
        <v>928760</v>
      </c>
      <c r="I148" s="162">
        <v>375700</v>
      </c>
      <c r="J148" s="162">
        <v>375700</v>
      </c>
    </row>
    <row r="149" spans="1:10" ht="31.5" x14ac:dyDescent="0.2">
      <c r="A149" s="163" t="s">
        <v>324</v>
      </c>
      <c r="B149" s="98" t="s">
        <v>313</v>
      </c>
      <c r="C149" s="98" t="s">
        <v>608</v>
      </c>
      <c r="D149" s="98" t="s">
        <v>381</v>
      </c>
      <c r="E149" s="98" t="s">
        <v>455</v>
      </c>
      <c r="F149" s="98" t="s">
        <v>798</v>
      </c>
      <c r="G149" s="98" t="s">
        <v>325</v>
      </c>
      <c r="H149" s="162">
        <v>928760</v>
      </c>
      <c r="I149" s="162">
        <v>375700</v>
      </c>
      <c r="J149" s="162">
        <v>375700</v>
      </c>
    </row>
    <row r="150" spans="1:10" ht="31.5" x14ac:dyDescent="0.2">
      <c r="A150" s="157" t="s">
        <v>641</v>
      </c>
      <c r="B150" s="158" t="s">
        <v>448</v>
      </c>
      <c r="C150" s="100" t="s">
        <v>295</v>
      </c>
      <c r="D150" s="100" t="s">
        <v>295</v>
      </c>
      <c r="E150" s="100" t="s">
        <v>295</v>
      </c>
      <c r="F150" s="100" t="s">
        <v>295</v>
      </c>
      <c r="G150" s="100" t="s">
        <v>295</v>
      </c>
      <c r="H150" s="160">
        <v>46550637.670000002</v>
      </c>
      <c r="I150" s="160">
        <v>48080000.590000004</v>
      </c>
      <c r="J150" s="160">
        <v>48054082.780000001</v>
      </c>
    </row>
    <row r="151" spans="1:10" ht="31.5" x14ac:dyDescent="0.2">
      <c r="A151" s="157" t="s">
        <v>642</v>
      </c>
      <c r="B151" s="158" t="s">
        <v>448</v>
      </c>
      <c r="C151" s="158" t="s">
        <v>608</v>
      </c>
      <c r="D151" s="158" t="s">
        <v>313</v>
      </c>
      <c r="E151" s="100" t="s">
        <v>295</v>
      </c>
      <c r="F151" s="100" t="s">
        <v>295</v>
      </c>
      <c r="G151" s="100" t="s">
        <v>295</v>
      </c>
      <c r="H151" s="160">
        <v>39780.83</v>
      </c>
      <c r="I151" s="160">
        <v>35109.589999999997</v>
      </c>
      <c r="J151" s="160">
        <v>9191.7800000000007</v>
      </c>
    </row>
    <row r="152" spans="1:10" ht="15.75" x14ac:dyDescent="0.2">
      <c r="A152" s="157" t="s">
        <v>310</v>
      </c>
      <c r="B152" s="158" t="s">
        <v>448</v>
      </c>
      <c r="C152" s="158" t="s">
        <v>608</v>
      </c>
      <c r="D152" s="158" t="s">
        <v>313</v>
      </c>
      <c r="E152" s="158" t="s">
        <v>311</v>
      </c>
      <c r="F152" s="159" t="s">
        <v>295</v>
      </c>
      <c r="G152" s="159" t="s">
        <v>295</v>
      </c>
      <c r="H152" s="160">
        <v>39780.83</v>
      </c>
      <c r="I152" s="160">
        <v>35109.589999999997</v>
      </c>
      <c r="J152" s="160">
        <v>9191.7800000000007</v>
      </c>
    </row>
    <row r="153" spans="1:10" ht="15.75" x14ac:dyDescent="0.2">
      <c r="A153" s="163" t="s">
        <v>340</v>
      </c>
      <c r="B153" s="98" t="s">
        <v>448</v>
      </c>
      <c r="C153" s="98" t="s">
        <v>608</v>
      </c>
      <c r="D153" s="98" t="s">
        <v>313</v>
      </c>
      <c r="E153" s="98" t="s">
        <v>311</v>
      </c>
      <c r="F153" s="98" t="s">
        <v>643</v>
      </c>
      <c r="G153" s="164" t="s">
        <v>295</v>
      </c>
      <c r="H153" s="162">
        <v>39780.83</v>
      </c>
      <c r="I153" s="162">
        <v>35109.589999999997</v>
      </c>
      <c r="J153" s="162">
        <v>9191.7800000000007</v>
      </c>
    </row>
    <row r="154" spans="1:10" ht="15.75" x14ac:dyDescent="0.2">
      <c r="A154" s="163" t="s">
        <v>338</v>
      </c>
      <c r="B154" s="98" t="s">
        <v>448</v>
      </c>
      <c r="C154" s="98" t="s">
        <v>608</v>
      </c>
      <c r="D154" s="98" t="s">
        <v>313</v>
      </c>
      <c r="E154" s="98" t="s">
        <v>311</v>
      </c>
      <c r="F154" s="98" t="s">
        <v>643</v>
      </c>
      <c r="G154" s="98" t="s">
        <v>342</v>
      </c>
      <c r="H154" s="162">
        <v>39780.83</v>
      </c>
      <c r="I154" s="162">
        <v>35109.589999999997</v>
      </c>
      <c r="J154" s="162">
        <v>9191.7800000000007</v>
      </c>
    </row>
    <row r="155" spans="1:10" ht="15.75" x14ac:dyDescent="0.2">
      <c r="A155" s="163" t="s">
        <v>340</v>
      </c>
      <c r="B155" s="98" t="s">
        <v>448</v>
      </c>
      <c r="C155" s="98" t="s">
        <v>608</v>
      </c>
      <c r="D155" s="98" t="s">
        <v>313</v>
      </c>
      <c r="E155" s="98" t="s">
        <v>311</v>
      </c>
      <c r="F155" s="98" t="s">
        <v>643</v>
      </c>
      <c r="G155" s="98" t="s">
        <v>343</v>
      </c>
      <c r="H155" s="162">
        <v>39780.83</v>
      </c>
      <c r="I155" s="162">
        <v>35109.589999999997</v>
      </c>
      <c r="J155" s="162">
        <v>9191.7800000000007</v>
      </c>
    </row>
    <row r="156" spans="1:10" ht="47.25" x14ac:dyDescent="0.2">
      <c r="A156" s="157" t="s">
        <v>799</v>
      </c>
      <c r="B156" s="158" t="s">
        <v>448</v>
      </c>
      <c r="C156" s="158" t="s">
        <v>608</v>
      </c>
      <c r="D156" s="158" t="s">
        <v>448</v>
      </c>
      <c r="E156" s="100" t="s">
        <v>295</v>
      </c>
      <c r="F156" s="100" t="s">
        <v>295</v>
      </c>
      <c r="G156" s="100" t="s">
        <v>295</v>
      </c>
      <c r="H156" s="160">
        <v>25420468</v>
      </c>
      <c r="I156" s="160">
        <v>23525687</v>
      </c>
      <c r="J156" s="160">
        <v>23525687</v>
      </c>
    </row>
    <row r="157" spans="1:10" ht="15.75" x14ac:dyDescent="0.2">
      <c r="A157" s="157" t="s">
        <v>310</v>
      </c>
      <c r="B157" s="158" t="s">
        <v>448</v>
      </c>
      <c r="C157" s="158" t="s">
        <v>608</v>
      </c>
      <c r="D157" s="158" t="s">
        <v>448</v>
      </c>
      <c r="E157" s="158" t="s">
        <v>311</v>
      </c>
      <c r="F157" s="159" t="s">
        <v>295</v>
      </c>
      <c r="G157" s="159" t="s">
        <v>295</v>
      </c>
      <c r="H157" s="160">
        <v>25420468</v>
      </c>
      <c r="I157" s="160">
        <v>23525687</v>
      </c>
      <c r="J157" s="160">
        <v>23525687</v>
      </c>
    </row>
    <row r="158" spans="1:10" ht="31.5" x14ac:dyDescent="0.2">
      <c r="A158" s="163" t="s">
        <v>316</v>
      </c>
      <c r="B158" s="98" t="s">
        <v>448</v>
      </c>
      <c r="C158" s="98" t="s">
        <v>608</v>
      </c>
      <c r="D158" s="98" t="s">
        <v>448</v>
      </c>
      <c r="E158" s="98" t="s">
        <v>311</v>
      </c>
      <c r="F158" s="98" t="s">
        <v>610</v>
      </c>
      <c r="G158" s="164" t="s">
        <v>295</v>
      </c>
      <c r="H158" s="162">
        <v>25420468</v>
      </c>
      <c r="I158" s="162">
        <v>23525687</v>
      </c>
      <c r="J158" s="162">
        <v>23525687</v>
      </c>
    </row>
    <row r="159" spans="1:10" ht="63" x14ac:dyDescent="0.2">
      <c r="A159" s="163" t="s">
        <v>318</v>
      </c>
      <c r="B159" s="98" t="s">
        <v>448</v>
      </c>
      <c r="C159" s="98" t="s">
        <v>608</v>
      </c>
      <c r="D159" s="98" t="s">
        <v>448</v>
      </c>
      <c r="E159" s="98" t="s">
        <v>311</v>
      </c>
      <c r="F159" s="98" t="s">
        <v>610</v>
      </c>
      <c r="G159" s="98" t="s">
        <v>319</v>
      </c>
      <c r="H159" s="162">
        <v>25082310</v>
      </c>
      <c r="I159" s="162">
        <v>23093904</v>
      </c>
      <c r="J159" s="162">
        <v>23093904</v>
      </c>
    </row>
    <row r="160" spans="1:10" ht="31.5" x14ac:dyDescent="0.2">
      <c r="A160" s="163" t="s">
        <v>320</v>
      </c>
      <c r="B160" s="98" t="s">
        <v>448</v>
      </c>
      <c r="C160" s="98" t="s">
        <v>608</v>
      </c>
      <c r="D160" s="98" t="s">
        <v>448</v>
      </c>
      <c r="E160" s="98" t="s">
        <v>311</v>
      </c>
      <c r="F160" s="98" t="s">
        <v>610</v>
      </c>
      <c r="G160" s="98" t="s">
        <v>321</v>
      </c>
      <c r="H160" s="162">
        <v>25082310</v>
      </c>
      <c r="I160" s="162">
        <v>23093904</v>
      </c>
      <c r="J160" s="162">
        <v>23093904</v>
      </c>
    </row>
    <row r="161" spans="1:12" ht="31.5" x14ac:dyDescent="0.2">
      <c r="A161" s="163" t="s">
        <v>322</v>
      </c>
      <c r="B161" s="98" t="s">
        <v>448</v>
      </c>
      <c r="C161" s="98" t="s">
        <v>608</v>
      </c>
      <c r="D161" s="98" t="s">
        <v>448</v>
      </c>
      <c r="E161" s="98" t="s">
        <v>311</v>
      </c>
      <c r="F161" s="98" t="s">
        <v>610</v>
      </c>
      <c r="G161" s="98" t="s">
        <v>323</v>
      </c>
      <c r="H161" s="162">
        <v>303158</v>
      </c>
      <c r="I161" s="162">
        <v>396783</v>
      </c>
      <c r="J161" s="162">
        <v>396783</v>
      </c>
    </row>
    <row r="162" spans="1:12" ht="31.5" x14ac:dyDescent="0.2">
      <c r="A162" s="163" t="s">
        <v>324</v>
      </c>
      <c r="B162" s="98" t="s">
        <v>448</v>
      </c>
      <c r="C162" s="98" t="s">
        <v>608</v>
      </c>
      <c r="D162" s="98" t="s">
        <v>448</v>
      </c>
      <c r="E162" s="98" t="s">
        <v>311</v>
      </c>
      <c r="F162" s="98" t="s">
        <v>610</v>
      </c>
      <c r="G162" s="98" t="s">
        <v>325</v>
      </c>
      <c r="H162" s="162">
        <v>303158</v>
      </c>
      <c r="I162" s="162">
        <v>396783</v>
      </c>
      <c r="J162" s="162">
        <v>396783</v>
      </c>
    </row>
    <row r="163" spans="1:12" ht="15.75" x14ac:dyDescent="0.2">
      <c r="A163" s="163" t="s">
        <v>326</v>
      </c>
      <c r="B163" s="98" t="s">
        <v>448</v>
      </c>
      <c r="C163" s="98" t="s">
        <v>608</v>
      </c>
      <c r="D163" s="98" t="s">
        <v>448</v>
      </c>
      <c r="E163" s="98" t="s">
        <v>311</v>
      </c>
      <c r="F163" s="98" t="s">
        <v>610</v>
      </c>
      <c r="G163" s="98" t="s">
        <v>327</v>
      </c>
      <c r="H163" s="162">
        <v>35000</v>
      </c>
      <c r="I163" s="162">
        <v>35000</v>
      </c>
      <c r="J163" s="162">
        <v>35000</v>
      </c>
    </row>
    <row r="164" spans="1:12" ht="15.75" x14ac:dyDescent="0.2">
      <c r="A164" s="163" t="s">
        <v>328</v>
      </c>
      <c r="B164" s="98" t="s">
        <v>448</v>
      </c>
      <c r="C164" s="98" t="s">
        <v>608</v>
      </c>
      <c r="D164" s="98" t="s">
        <v>448</v>
      </c>
      <c r="E164" s="98" t="s">
        <v>311</v>
      </c>
      <c r="F164" s="98" t="s">
        <v>610</v>
      </c>
      <c r="G164" s="98" t="s">
        <v>329</v>
      </c>
      <c r="H164" s="162">
        <v>35000</v>
      </c>
      <c r="I164" s="162">
        <v>35000</v>
      </c>
      <c r="J164" s="162">
        <v>35000</v>
      </c>
    </row>
    <row r="165" spans="1:12" ht="47.25" x14ac:dyDescent="0.2">
      <c r="A165" s="157" t="s">
        <v>800</v>
      </c>
      <c r="B165" s="158" t="s">
        <v>448</v>
      </c>
      <c r="C165" s="158" t="s">
        <v>608</v>
      </c>
      <c r="D165" s="158" t="s">
        <v>356</v>
      </c>
      <c r="E165" s="100" t="s">
        <v>295</v>
      </c>
      <c r="F165" s="100" t="s">
        <v>295</v>
      </c>
      <c r="G165" s="100" t="s">
        <v>295</v>
      </c>
      <c r="H165" s="160">
        <v>5040957.67</v>
      </c>
      <c r="I165" s="160">
        <v>4844704</v>
      </c>
      <c r="J165" s="160">
        <v>4844704</v>
      </c>
    </row>
    <row r="166" spans="1:12" ht="15.75" x14ac:dyDescent="0.2">
      <c r="A166" s="157" t="s">
        <v>310</v>
      </c>
      <c r="B166" s="158" t="s">
        <v>448</v>
      </c>
      <c r="C166" s="158" t="s">
        <v>608</v>
      </c>
      <c r="D166" s="158" t="s">
        <v>356</v>
      </c>
      <c r="E166" s="158" t="s">
        <v>311</v>
      </c>
      <c r="F166" s="159" t="s">
        <v>295</v>
      </c>
      <c r="G166" s="159" t="s">
        <v>295</v>
      </c>
      <c r="H166" s="160">
        <v>888155.67</v>
      </c>
      <c r="I166" s="160">
        <v>1121892</v>
      </c>
      <c r="J166" s="160">
        <v>1121892</v>
      </c>
    </row>
    <row r="167" spans="1:12" ht="31.5" x14ac:dyDescent="0.2">
      <c r="A167" s="163" t="s">
        <v>330</v>
      </c>
      <c r="B167" s="98" t="s">
        <v>448</v>
      </c>
      <c r="C167" s="98" t="s">
        <v>608</v>
      </c>
      <c r="D167" s="98" t="s">
        <v>356</v>
      </c>
      <c r="E167" s="98" t="s">
        <v>311</v>
      </c>
      <c r="F167" s="98" t="s">
        <v>644</v>
      </c>
      <c r="G167" s="164" t="s">
        <v>295</v>
      </c>
      <c r="H167" s="162">
        <v>888155.67</v>
      </c>
      <c r="I167" s="162">
        <v>1121892</v>
      </c>
      <c r="J167" s="162">
        <v>1121892</v>
      </c>
    </row>
    <row r="168" spans="1:12" ht="31.5" x14ac:dyDescent="0.2">
      <c r="A168" s="163" t="s">
        <v>322</v>
      </c>
      <c r="B168" s="98" t="s">
        <v>448</v>
      </c>
      <c r="C168" s="98" t="s">
        <v>608</v>
      </c>
      <c r="D168" s="98" t="s">
        <v>356</v>
      </c>
      <c r="E168" s="98" t="s">
        <v>311</v>
      </c>
      <c r="F168" s="98" t="s">
        <v>644</v>
      </c>
      <c r="G168" s="98" t="s">
        <v>323</v>
      </c>
      <c r="H168" s="162">
        <v>888155.67</v>
      </c>
      <c r="I168" s="162">
        <v>1121892</v>
      </c>
      <c r="J168" s="162">
        <v>1121892</v>
      </c>
    </row>
    <row r="169" spans="1:12" ht="31.5" x14ac:dyDescent="0.2">
      <c r="A169" s="163" t="s">
        <v>324</v>
      </c>
      <c r="B169" s="98" t="s">
        <v>448</v>
      </c>
      <c r="C169" s="98" t="s">
        <v>608</v>
      </c>
      <c r="D169" s="98" t="s">
        <v>356</v>
      </c>
      <c r="E169" s="98" t="s">
        <v>311</v>
      </c>
      <c r="F169" s="98" t="s">
        <v>644</v>
      </c>
      <c r="G169" s="98" t="s">
        <v>325</v>
      </c>
      <c r="H169" s="162">
        <v>888155.67</v>
      </c>
      <c r="I169" s="162">
        <v>1121892</v>
      </c>
      <c r="J169" s="162">
        <v>1121892</v>
      </c>
    </row>
    <row r="170" spans="1:12" ht="15.75" x14ac:dyDescent="0.2">
      <c r="A170" s="157" t="s">
        <v>454</v>
      </c>
      <c r="B170" s="158" t="s">
        <v>448</v>
      </c>
      <c r="C170" s="158" t="s">
        <v>608</v>
      </c>
      <c r="D170" s="158" t="s">
        <v>356</v>
      </c>
      <c r="E170" s="158" t="s">
        <v>455</v>
      </c>
      <c r="F170" s="159" t="s">
        <v>295</v>
      </c>
      <c r="G170" s="159" t="s">
        <v>295</v>
      </c>
      <c r="H170" s="160">
        <v>4152802</v>
      </c>
      <c r="I170" s="160">
        <v>3722812</v>
      </c>
      <c r="J170" s="160">
        <v>3722812</v>
      </c>
    </row>
    <row r="171" spans="1:12" ht="31.5" x14ac:dyDescent="0.2">
      <c r="A171" s="163" t="s">
        <v>330</v>
      </c>
      <c r="B171" s="98" t="s">
        <v>448</v>
      </c>
      <c r="C171" s="98" t="s">
        <v>608</v>
      </c>
      <c r="D171" s="98" t="s">
        <v>356</v>
      </c>
      <c r="E171" s="98" t="s">
        <v>455</v>
      </c>
      <c r="F171" s="98" t="s">
        <v>644</v>
      </c>
      <c r="G171" s="164" t="s">
        <v>295</v>
      </c>
      <c r="H171" s="162">
        <v>4152802</v>
      </c>
      <c r="I171" s="162">
        <v>3722812</v>
      </c>
      <c r="J171" s="162">
        <v>3722812</v>
      </c>
    </row>
    <row r="172" spans="1:12" ht="31.5" x14ac:dyDescent="0.2">
      <c r="A172" s="163" t="s">
        <v>322</v>
      </c>
      <c r="B172" s="98" t="s">
        <v>448</v>
      </c>
      <c r="C172" s="98" t="s">
        <v>608</v>
      </c>
      <c r="D172" s="98" t="s">
        <v>356</v>
      </c>
      <c r="E172" s="98" t="s">
        <v>455</v>
      </c>
      <c r="F172" s="98" t="s">
        <v>644</v>
      </c>
      <c r="G172" s="98" t="s">
        <v>323</v>
      </c>
      <c r="H172" s="162">
        <v>4152802</v>
      </c>
      <c r="I172" s="162">
        <v>3722812</v>
      </c>
      <c r="J172" s="162">
        <v>3722812</v>
      </c>
    </row>
    <row r="173" spans="1:12" ht="31.5" x14ac:dyDescent="0.2">
      <c r="A173" s="163" t="s">
        <v>324</v>
      </c>
      <c r="B173" s="98" t="s">
        <v>448</v>
      </c>
      <c r="C173" s="98" t="s">
        <v>608</v>
      </c>
      <c r="D173" s="98" t="s">
        <v>356</v>
      </c>
      <c r="E173" s="98" t="s">
        <v>455</v>
      </c>
      <c r="F173" s="98" t="s">
        <v>644</v>
      </c>
      <c r="G173" s="98" t="s">
        <v>325</v>
      </c>
      <c r="H173" s="162">
        <v>4152802</v>
      </c>
      <c r="I173" s="162">
        <v>3722812</v>
      </c>
      <c r="J173" s="162">
        <v>3722812</v>
      </c>
    </row>
    <row r="174" spans="1:12" ht="31.5" x14ac:dyDescent="0.2">
      <c r="A174" s="157" t="s">
        <v>635</v>
      </c>
      <c r="B174" s="158" t="s">
        <v>448</v>
      </c>
      <c r="C174" s="158" t="s">
        <v>608</v>
      </c>
      <c r="D174" s="158" t="s">
        <v>363</v>
      </c>
      <c r="E174" s="100" t="s">
        <v>295</v>
      </c>
      <c r="F174" s="100" t="s">
        <v>295</v>
      </c>
      <c r="G174" s="100" t="s">
        <v>295</v>
      </c>
      <c r="H174" s="160">
        <v>16049431.17</v>
      </c>
      <c r="I174" s="160">
        <v>19674500</v>
      </c>
      <c r="J174" s="160">
        <v>19674500</v>
      </c>
    </row>
    <row r="175" spans="1:12" ht="15.75" x14ac:dyDescent="0.2">
      <c r="A175" s="157" t="s">
        <v>310</v>
      </c>
      <c r="B175" s="158" t="s">
        <v>448</v>
      </c>
      <c r="C175" s="158" t="s">
        <v>608</v>
      </c>
      <c r="D175" s="158" t="s">
        <v>363</v>
      </c>
      <c r="E175" s="158" t="s">
        <v>311</v>
      </c>
      <c r="F175" s="159" t="s">
        <v>295</v>
      </c>
      <c r="G175" s="159" t="s">
        <v>295</v>
      </c>
      <c r="H175" s="160">
        <v>16049431.17</v>
      </c>
      <c r="I175" s="160">
        <v>19674500</v>
      </c>
      <c r="J175" s="160">
        <v>19674500</v>
      </c>
      <c r="L175" s="99"/>
    </row>
    <row r="176" spans="1:12" ht="47.25" x14ac:dyDescent="0.2">
      <c r="A176" s="163" t="s">
        <v>347</v>
      </c>
      <c r="B176" s="98" t="s">
        <v>448</v>
      </c>
      <c r="C176" s="98" t="s">
        <v>608</v>
      </c>
      <c r="D176" s="98" t="s">
        <v>363</v>
      </c>
      <c r="E176" s="98" t="s">
        <v>311</v>
      </c>
      <c r="F176" s="98" t="s">
        <v>645</v>
      </c>
      <c r="G176" s="164" t="s">
        <v>295</v>
      </c>
      <c r="H176" s="162">
        <v>4174500</v>
      </c>
      <c r="I176" s="162">
        <v>4174500</v>
      </c>
      <c r="J176" s="162">
        <v>4174500</v>
      </c>
    </row>
    <row r="177" spans="1:10" ht="15.75" x14ac:dyDescent="0.2">
      <c r="A177" s="163" t="s">
        <v>349</v>
      </c>
      <c r="B177" s="98" t="s">
        <v>448</v>
      </c>
      <c r="C177" s="98" t="s">
        <v>608</v>
      </c>
      <c r="D177" s="98" t="s">
        <v>363</v>
      </c>
      <c r="E177" s="98" t="s">
        <v>311</v>
      </c>
      <c r="F177" s="98" t="s">
        <v>645</v>
      </c>
      <c r="G177" s="98" t="s">
        <v>350</v>
      </c>
      <c r="H177" s="162">
        <v>4174500</v>
      </c>
      <c r="I177" s="162">
        <v>4174500</v>
      </c>
      <c r="J177" s="162">
        <v>4174500</v>
      </c>
    </row>
    <row r="178" spans="1:10" ht="15.75" x14ac:dyDescent="0.2">
      <c r="A178" s="163" t="s">
        <v>351</v>
      </c>
      <c r="B178" s="98" t="s">
        <v>448</v>
      </c>
      <c r="C178" s="98" t="s">
        <v>608</v>
      </c>
      <c r="D178" s="98" t="s">
        <v>363</v>
      </c>
      <c r="E178" s="98" t="s">
        <v>311</v>
      </c>
      <c r="F178" s="98" t="s">
        <v>645</v>
      </c>
      <c r="G178" s="98" t="s">
        <v>352</v>
      </c>
      <c r="H178" s="162">
        <v>4174500</v>
      </c>
      <c r="I178" s="162">
        <v>4174500</v>
      </c>
      <c r="J178" s="162">
        <v>4174500</v>
      </c>
    </row>
    <row r="179" spans="1:10" ht="15.75" x14ac:dyDescent="0.2">
      <c r="A179" s="163" t="s">
        <v>353</v>
      </c>
      <c r="B179" s="98" t="s">
        <v>448</v>
      </c>
      <c r="C179" s="98" t="s">
        <v>608</v>
      </c>
      <c r="D179" s="98" t="s">
        <v>363</v>
      </c>
      <c r="E179" s="98" t="s">
        <v>311</v>
      </c>
      <c r="F179" s="98" t="s">
        <v>646</v>
      </c>
      <c r="G179" s="164" t="s">
        <v>295</v>
      </c>
      <c r="H179" s="162">
        <v>5500000</v>
      </c>
      <c r="I179" s="162">
        <v>5500000</v>
      </c>
      <c r="J179" s="162">
        <v>5500000</v>
      </c>
    </row>
    <row r="180" spans="1:10" ht="15.75" x14ac:dyDescent="0.2">
      <c r="A180" s="163" t="s">
        <v>349</v>
      </c>
      <c r="B180" s="98" t="s">
        <v>448</v>
      </c>
      <c r="C180" s="98" t="s">
        <v>608</v>
      </c>
      <c r="D180" s="98" t="s">
        <v>363</v>
      </c>
      <c r="E180" s="98" t="s">
        <v>311</v>
      </c>
      <c r="F180" s="98" t="s">
        <v>646</v>
      </c>
      <c r="G180" s="98" t="s">
        <v>350</v>
      </c>
      <c r="H180" s="162">
        <v>5500000</v>
      </c>
      <c r="I180" s="162">
        <v>5500000</v>
      </c>
      <c r="J180" s="162">
        <v>5500000</v>
      </c>
    </row>
    <row r="181" spans="1:10" ht="15.75" x14ac:dyDescent="0.2">
      <c r="A181" s="163" t="s">
        <v>351</v>
      </c>
      <c r="B181" s="98" t="s">
        <v>448</v>
      </c>
      <c r="C181" s="98" t="s">
        <v>608</v>
      </c>
      <c r="D181" s="98" t="s">
        <v>363</v>
      </c>
      <c r="E181" s="98" t="s">
        <v>311</v>
      </c>
      <c r="F181" s="98" t="s">
        <v>646</v>
      </c>
      <c r="G181" s="98" t="s">
        <v>352</v>
      </c>
      <c r="H181" s="162">
        <v>5500000</v>
      </c>
      <c r="I181" s="162">
        <v>5500000</v>
      </c>
      <c r="J181" s="162">
        <v>5500000</v>
      </c>
    </row>
    <row r="182" spans="1:10" ht="15.75" x14ac:dyDescent="0.2">
      <c r="A182" s="163" t="s">
        <v>357</v>
      </c>
      <c r="B182" s="98" t="s">
        <v>448</v>
      </c>
      <c r="C182" s="98" t="s">
        <v>608</v>
      </c>
      <c r="D182" s="98" t="s">
        <v>363</v>
      </c>
      <c r="E182" s="98" t="s">
        <v>311</v>
      </c>
      <c r="F182" s="98" t="s">
        <v>647</v>
      </c>
      <c r="G182" s="164" t="s">
        <v>295</v>
      </c>
      <c r="H182" s="162">
        <v>6374931.1699999999</v>
      </c>
      <c r="I182" s="162">
        <v>10000000</v>
      </c>
      <c r="J182" s="162">
        <v>10000000</v>
      </c>
    </row>
    <row r="183" spans="1:10" ht="15.75" x14ac:dyDescent="0.2">
      <c r="A183" s="163" t="s">
        <v>349</v>
      </c>
      <c r="B183" s="98" t="s">
        <v>448</v>
      </c>
      <c r="C183" s="98" t="s">
        <v>608</v>
      </c>
      <c r="D183" s="98" t="s">
        <v>363</v>
      </c>
      <c r="E183" s="98" t="s">
        <v>311</v>
      </c>
      <c r="F183" s="98" t="s">
        <v>647</v>
      </c>
      <c r="G183" s="98" t="s">
        <v>350</v>
      </c>
      <c r="H183" s="162">
        <v>6374931.1699999999</v>
      </c>
      <c r="I183" s="162">
        <v>10000000</v>
      </c>
      <c r="J183" s="162">
        <v>10000000</v>
      </c>
    </row>
    <row r="184" spans="1:10" ht="15.75" x14ac:dyDescent="0.2">
      <c r="A184" s="163" t="s">
        <v>102</v>
      </c>
      <c r="B184" s="98" t="s">
        <v>448</v>
      </c>
      <c r="C184" s="98" t="s">
        <v>608</v>
      </c>
      <c r="D184" s="98" t="s">
        <v>363</v>
      </c>
      <c r="E184" s="98" t="s">
        <v>311</v>
      </c>
      <c r="F184" s="98" t="s">
        <v>647</v>
      </c>
      <c r="G184" s="98" t="s">
        <v>359</v>
      </c>
      <c r="H184" s="162">
        <v>6374931.1699999999</v>
      </c>
      <c r="I184" s="162">
        <v>10000000</v>
      </c>
      <c r="J184" s="162">
        <v>10000000</v>
      </c>
    </row>
    <row r="185" spans="1:10" ht="31.5" x14ac:dyDescent="0.2">
      <c r="A185" s="157" t="s">
        <v>648</v>
      </c>
      <c r="B185" s="158" t="s">
        <v>356</v>
      </c>
      <c r="C185" s="100" t="s">
        <v>295</v>
      </c>
      <c r="D185" s="100" t="s">
        <v>295</v>
      </c>
      <c r="E185" s="100" t="s">
        <v>295</v>
      </c>
      <c r="F185" s="100" t="s">
        <v>295</v>
      </c>
      <c r="G185" s="100" t="s">
        <v>295</v>
      </c>
      <c r="H185" s="160">
        <v>1804386741.6500001</v>
      </c>
      <c r="I185" s="160">
        <v>1617077198.77</v>
      </c>
      <c r="J185" s="160">
        <v>1607623367.3599999</v>
      </c>
    </row>
    <row r="186" spans="1:10" ht="63" x14ac:dyDescent="0.2">
      <c r="A186" s="157" t="s">
        <v>649</v>
      </c>
      <c r="B186" s="158" t="s">
        <v>356</v>
      </c>
      <c r="C186" s="158" t="s">
        <v>608</v>
      </c>
      <c r="D186" s="158" t="s">
        <v>313</v>
      </c>
      <c r="E186" s="100" t="s">
        <v>295</v>
      </c>
      <c r="F186" s="100" t="s">
        <v>295</v>
      </c>
      <c r="G186" s="100" t="s">
        <v>295</v>
      </c>
      <c r="H186" s="160">
        <v>779680636</v>
      </c>
      <c r="I186" s="160">
        <v>777069065</v>
      </c>
      <c r="J186" s="160">
        <v>777069065</v>
      </c>
    </row>
    <row r="187" spans="1:10" ht="15.75" x14ac:dyDescent="0.2">
      <c r="A187" s="157" t="s">
        <v>567</v>
      </c>
      <c r="B187" s="158" t="s">
        <v>356</v>
      </c>
      <c r="C187" s="158" t="s">
        <v>608</v>
      </c>
      <c r="D187" s="158" t="s">
        <v>313</v>
      </c>
      <c r="E187" s="158" t="s">
        <v>568</v>
      </c>
      <c r="F187" s="159" t="s">
        <v>295</v>
      </c>
      <c r="G187" s="159" t="s">
        <v>295</v>
      </c>
      <c r="H187" s="160">
        <v>779680636</v>
      </c>
      <c r="I187" s="160">
        <v>777069065</v>
      </c>
      <c r="J187" s="160">
        <v>777069065</v>
      </c>
    </row>
    <row r="188" spans="1:10" ht="78.75" x14ac:dyDescent="0.2">
      <c r="A188" s="163" t="s">
        <v>577</v>
      </c>
      <c r="B188" s="98" t="s">
        <v>356</v>
      </c>
      <c r="C188" s="98" t="s">
        <v>608</v>
      </c>
      <c r="D188" s="98" t="s">
        <v>313</v>
      </c>
      <c r="E188" s="98" t="s">
        <v>568</v>
      </c>
      <c r="F188" s="98" t="s">
        <v>650</v>
      </c>
      <c r="G188" s="164" t="s">
        <v>295</v>
      </c>
      <c r="H188" s="162">
        <v>779680636</v>
      </c>
      <c r="I188" s="162">
        <v>777069065</v>
      </c>
      <c r="J188" s="162">
        <v>777069065</v>
      </c>
    </row>
    <row r="189" spans="1:10" ht="31.5" x14ac:dyDescent="0.2">
      <c r="A189" s="163" t="s">
        <v>373</v>
      </c>
      <c r="B189" s="98" t="s">
        <v>356</v>
      </c>
      <c r="C189" s="98" t="s">
        <v>608</v>
      </c>
      <c r="D189" s="98" t="s">
        <v>313</v>
      </c>
      <c r="E189" s="98" t="s">
        <v>568</v>
      </c>
      <c r="F189" s="98" t="s">
        <v>650</v>
      </c>
      <c r="G189" s="98" t="s">
        <v>374</v>
      </c>
      <c r="H189" s="162">
        <v>779680636</v>
      </c>
      <c r="I189" s="162">
        <v>777069065</v>
      </c>
      <c r="J189" s="162">
        <v>777069065</v>
      </c>
    </row>
    <row r="190" spans="1:10" ht="15.75" x14ac:dyDescent="0.2">
      <c r="A190" s="163" t="s">
        <v>375</v>
      </c>
      <c r="B190" s="98" t="s">
        <v>356</v>
      </c>
      <c r="C190" s="98" t="s">
        <v>608</v>
      </c>
      <c r="D190" s="98" t="s">
        <v>313</v>
      </c>
      <c r="E190" s="98" t="s">
        <v>568</v>
      </c>
      <c r="F190" s="98" t="s">
        <v>650</v>
      </c>
      <c r="G190" s="98" t="s">
        <v>376</v>
      </c>
      <c r="H190" s="162">
        <v>779680636</v>
      </c>
      <c r="I190" s="162">
        <v>777069065</v>
      </c>
      <c r="J190" s="162">
        <v>777069065</v>
      </c>
    </row>
    <row r="191" spans="1:10" ht="31.5" x14ac:dyDescent="0.2">
      <c r="A191" s="157" t="s">
        <v>651</v>
      </c>
      <c r="B191" s="158" t="s">
        <v>356</v>
      </c>
      <c r="C191" s="158" t="s">
        <v>608</v>
      </c>
      <c r="D191" s="158" t="s">
        <v>448</v>
      </c>
      <c r="E191" s="100" t="s">
        <v>295</v>
      </c>
      <c r="F191" s="100" t="s">
        <v>295</v>
      </c>
      <c r="G191" s="100" t="s">
        <v>295</v>
      </c>
      <c r="H191" s="160">
        <v>329379746</v>
      </c>
      <c r="I191" s="160">
        <v>380756135</v>
      </c>
      <c r="J191" s="160">
        <v>380756135</v>
      </c>
    </row>
    <row r="192" spans="1:10" ht="15.75" x14ac:dyDescent="0.2">
      <c r="A192" s="157" t="s">
        <v>567</v>
      </c>
      <c r="B192" s="158" t="s">
        <v>356</v>
      </c>
      <c r="C192" s="158" t="s">
        <v>608</v>
      </c>
      <c r="D192" s="158" t="s">
        <v>448</v>
      </c>
      <c r="E192" s="158" t="s">
        <v>568</v>
      </c>
      <c r="F192" s="159" t="s">
        <v>295</v>
      </c>
      <c r="G192" s="159" t="s">
        <v>295</v>
      </c>
      <c r="H192" s="160">
        <v>329379746</v>
      </c>
      <c r="I192" s="160">
        <v>380756135</v>
      </c>
      <c r="J192" s="160">
        <v>380756135</v>
      </c>
    </row>
    <row r="193" spans="1:10" ht="63" x14ac:dyDescent="0.2">
      <c r="A193" s="163" t="s">
        <v>571</v>
      </c>
      <c r="B193" s="98" t="s">
        <v>356</v>
      </c>
      <c r="C193" s="98" t="s">
        <v>608</v>
      </c>
      <c r="D193" s="98" t="s">
        <v>448</v>
      </c>
      <c r="E193" s="98" t="s">
        <v>568</v>
      </c>
      <c r="F193" s="98" t="s">
        <v>652</v>
      </c>
      <c r="G193" s="164" t="s">
        <v>295</v>
      </c>
      <c r="H193" s="162">
        <v>329379746</v>
      </c>
      <c r="I193" s="162">
        <v>380756135</v>
      </c>
      <c r="J193" s="162">
        <v>380756135</v>
      </c>
    </row>
    <row r="194" spans="1:10" ht="31.5" x14ac:dyDescent="0.2">
      <c r="A194" s="163" t="s">
        <v>373</v>
      </c>
      <c r="B194" s="98" t="s">
        <v>356</v>
      </c>
      <c r="C194" s="98" t="s">
        <v>608</v>
      </c>
      <c r="D194" s="98" t="s">
        <v>448</v>
      </c>
      <c r="E194" s="98" t="s">
        <v>568</v>
      </c>
      <c r="F194" s="98" t="s">
        <v>652</v>
      </c>
      <c r="G194" s="98" t="s">
        <v>374</v>
      </c>
      <c r="H194" s="162">
        <v>329379746</v>
      </c>
      <c r="I194" s="162">
        <v>380756135</v>
      </c>
      <c r="J194" s="162">
        <v>380756135</v>
      </c>
    </row>
    <row r="195" spans="1:10" ht="15.75" x14ac:dyDescent="0.2">
      <c r="A195" s="163" t="s">
        <v>375</v>
      </c>
      <c r="B195" s="98" t="s">
        <v>356</v>
      </c>
      <c r="C195" s="98" t="s">
        <v>608</v>
      </c>
      <c r="D195" s="98" t="s">
        <v>448</v>
      </c>
      <c r="E195" s="98" t="s">
        <v>568</v>
      </c>
      <c r="F195" s="98" t="s">
        <v>652</v>
      </c>
      <c r="G195" s="98" t="s">
        <v>376</v>
      </c>
      <c r="H195" s="162">
        <v>284991134.36000001</v>
      </c>
      <c r="I195" s="162">
        <v>331096022.36000001</v>
      </c>
      <c r="J195" s="162">
        <v>331096022.36000001</v>
      </c>
    </row>
    <row r="196" spans="1:10" ht="15.75" x14ac:dyDescent="0.2">
      <c r="A196" s="163" t="s">
        <v>416</v>
      </c>
      <c r="B196" s="98" t="s">
        <v>356</v>
      </c>
      <c r="C196" s="98" t="s">
        <v>608</v>
      </c>
      <c r="D196" s="98" t="s">
        <v>448</v>
      </c>
      <c r="E196" s="98" t="s">
        <v>568</v>
      </c>
      <c r="F196" s="98" t="s">
        <v>652</v>
      </c>
      <c r="G196" s="98" t="s">
        <v>417</v>
      </c>
      <c r="H196" s="162">
        <v>44388611.640000001</v>
      </c>
      <c r="I196" s="162">
        <v>49660112.640000001</v>
      </c>
      <c r="J196" s="162">
        <v>49660112.640000001</v>
      </c>
    </row>
    <row r="197" spans="1:10" ht="31.5" x14ac:dyDescent="0.2">
      <c r="A197" s="157" t="s">
        <v>316</v>
      </c>
      <c r="B197" s="158" t="s">
        <v>356</v>
      </c>
      <c r="C197" s="158" t="s">
        <v>608</v>
      </c>
      <c r="D197" s="158" t="s">
        <v>356</v>
      </c>
      <c r="E197" s="100" t="s">
        <v>295</v>
      </c>
      <c r="F197" s="100" t="s">
        <v>295</v>
      </c>
      <c r="G197" s="100" t="s">
        <v>295</v>
      </c>
      <c r="H197" s="160">
        <v>11878101</v>
      </c>
      <c r="I197" s="160">
        <v>11648019</v>
      </c>
      <c r="J197" s="160">
        <v>11648019</v>
      </c>
    </row>
    <row r="198" spans="1:10" ht="15.75" x14ac:dyDescent="0.2">
      <c r="A198" s="157" t="s">
        <v>567</v>
      </c>
      <c r="B198" s="158" t="s">
        <v>356</v>
      </c>
      <c r="C198" s="158" t="s">
        <v>608</v>
      </c>
      <c r="D198" s="158" t="s">
        <v>356</v>
      </c>
      <c r="E198" s="158" t="s">
        <v>568</v>
      </c>
      <c r="F198" s="159" t="s">
        <v>295</v>
      </c>
      <c r="G198" s="159" t="s">
        <v>295</v>
      </c>
      <c r="H198" s="160">
        <v>11878101</v>
      </c>
      <c r="I198" s="160">
        <v>11648019</v>
      </c>
      <c r="J198" s="160">
        <v>11648019</v>
      </c>
    </row>
    <row r="199" spans="1:10" ht="31.5" x14ac:dyDescent="0.2">
      <c r="A199" s="163" t="s">
        <v>316</v>
      </c>
      <c r="B199" s="98" t="s">
        <v>356</v>
      </c>
      <c r="C199" s="98" t="s">
        <v>608</v>
      </c>
      <c r="D199" s="98" t="s">
        <v>356</v>
      </c>
      <c r="E199" s="98" t="s">
        <v>568</v>
      </c>
      <c r="F199" s="98" t="s">
        <v>610</v>
      </c>
      <c r="G199" s="164" t="s">
        <v>295</v>
      </c>
      <c r="H199" s="162">
        <v>3967889</v>
      </c>
      <c r="I199" s="162">
        <v>3718353</v>
      </c>
      <c r="J199" s="162">
        <v>3718353</v>
      </c>
    </row>
    <row r="200" spans="1:10" ht="63" x14ac:dyDescent="0.2">
      <c r="A200" s="163" t="s">
        <v>318</v>
      </c>
      <c r="B200" s="98" t="s">
        <v>356</v>
      </c>
      <c r="C200" s="98" t="s">
        <v>608</v>
      </c>
      <c r="D200" s="98" t="s">
        <v>356</v>
      </c>
      <c r="E200" s="98" t="s">
        <v>568</v>
      </c>
      <c r="F200" s="98" t="s">
        <v>610</v>
      </c>
      <c r="G200" s="98" t="s">
        <v>319</v>
      </c>
      <c r="H200" s="162">
        <v>3967889</v>
      </c>
      <c r="I200" s="162">
        <v>3718353</v>
      </c>
      <c r="J200" s="162">
        <v>3718353</v>
      </c>
    </row>
    <row r="201" spans="1:10" ht="31.5" x14ac:dyDescent="0.2">
      <c r="A201" s="163" t="s">
        <v>320</v>
      </c>
      <c r="B201" s="98" t="s">
        <v>356</v>
      </c>
      <c r="C201" s="98" t="s">
        <v>608</v>
      </c>
      <c r="D201" s="98" t="s">
        <v>356</v>
      </c>
      <c r="E201" s="98" t="s">
        <v>568</v>
      </c>
      <c r="F201" s="98" t="s">
        <v>610</v>
      </c>
      <c r="G201" s="98" t="s">
        <v>321</v>
      </c>
      <c r="H201" s="162">
        <v>3967889</v>
      </c>
      <c r="I201" s="162">
        <v>3718353</v>
      </c>
      <c r="J201" s="162">
        <v>3718353</v>
      </c>
    </row>
    <row r="202" spans="1:10" ht="31.5" x14ac:dyDescent="0.2">
      <c r="A202" s="163" t="s">
        <v>401</v>
      </c>
      <c r="B202" s="98" t="s">
        <v>356</v>
      </c>
      <c r="C202" s="98" t="s">
        <v>608</v>
      </c>
      <c r="D202" s="98" t="s">
        <v>356</v>
      </c>
      <c r="E202" s="98" t="s">
        <v>568</v>
      </c>
      <c r="F202" s="98" t="s">
        <v>639</v>
      </c>
      <c r="G202" s="164" t="s">
        <v>295</v>
      </c>
      <c r="H202" s="162">
        <v>7910212</v>
      </c>
      <c r="I202" s="162">
        <v>7929666</v>
      </c>
      <c r="J202" s="162">
        <v>7929666</v>
      </c>
    </row>
    <row r="203" spans="1:10" ht="63" x14ac:dyDescent="0.2">
      <c r="A203" s="163" t="s">
        <v>318</v>
      </c>
      <c r="B203" s="98" t="s">
        <v>356</v>
      </c>
      <c r="C203" s="98" t="s">
        <v>608</v>
      </c>
      <c r="D203" s="98" t="s">
        <v>356</v>
      </c>
      <c r="E203" s="98" t="s">
        <v>568</v>
      </c>
      <c r="F203" s="98" t="s">
        <v>639</v>
      </c>
      <c r="G203" s="98" t="s">
        <v>319</v>
      </c>
      <c r="H203" s="162">
        <v>7735034</v>
      </c>
      <c r="I203" s="162">
        <v>7763188</v>
      </c>
      <c r="J203" s="162">
        <v>7763188</v>
      </c>
    </row>
    <row r="204" spans="1:10" ht="15.75" x14ac:dyDescent="0.2">
      <c r="A204" s="163" t="s">
        <v>403</v>
      </c>
      <c r="B204" s="98" t="s">
        <v>356</v>
      </c>
      <c r="C204" s="98" t="s">
        <v>608</v>
      </c>
      <c r="D204" s="98" t="s">
        <v>356</v>
      </c>
      <c r="E204" s="98" t="s">
        <v>568</v>
      </c>
      <c r="F204" s="98" t="s">
        <v>639</v>
      </c>
      <c r="G204" s="98" t="s">
        <v>404</v>
      </c>
      <c r="H204" s="162">
        <v>7735034</v>
      </c>
      <c r="I204" s="162">
        <v>7763188</v>
      </c>
      <c r="J204" s="162">
        <v>7763188</v>
      </c>
    </row>
    <row r="205" spans="1:10" ht="31.5" x14ac:dyDescent="0.2">
      <c r="A205" s="163" t="s">
        <v>322</v>
      </c>
      <c r="B205" s="98" t="s">
        <v>356</v>
      </c>
      <c r="C205" s="98" t="s">
        <v>608</v>
      </c>
      <c r="D205" s="98" t="s">
        <v>356</v>
      </c>
      <c r="E205" s="98" t="s">
        <v>568</v>
      </c>
      <c r="F205" s="98" t="s">
        <v>639</v>
      </c>
      <c r="G205" s="98" t="s">
        <v>323</v>
      </c>
      <c r="H205" s="162">
        <v>175178</v>
      </c>
      <c r="I205" s="162">
        <v>166478</v>
      </c>
      <c r="J205" s="162">
        <v>166478</v>
      </c>
    </row>
    <row r="206" spans="1:10" ht="31.5" x14ac:dyDescent="0.2">
      <c r="A206" s="163" t="s">
        <v>324</v>
      </c>
      <c r="B206" s="98" t="s">
        <v>356</v>
      </c>
      <c r="C206" s="98" t="s">
        <v>608</v>
      </c>
      <c r="D206" s="98" t="s">
        <v>356</v>
      </c>
      <c r="E206" s="98" t="s">
        <v>568</v>
      </c>
      <c r="F206" s="98" t="s">
        <v>639</v>
      </c>
      <c r="G206" s="98" t="s">
        <v>325</v>
      </c>
      <c r="H206" s="162">
        <v>175178</v>
      </c>
      <c r="I206" s="162">
        <v>166478</v>
      </c>
      <c r="J206" s="162">
        <v>166478</v>
      </c>
    </row>
    <row r="207" spans="1:10" ht="31.5" x14ac:dyDescent="0.2">
      <c r="A207" s="157" t="s">
        <v>653</v>
      </c>
      <c r="B207" s="158" t="s">
        <v>356</v>
      </c>
      <c r="C207" s="158" t="s">
        <v>608</v>
      </c>
      <c r="D207" s="158" t="s">
        <v>363</v>
      </c>
      <c r="E207" s="100" t="s">
        <v>295</v>
      </c>
      <c r="F207" s="100" t="s">
        <v>295</v>
      </c>
      <c r="G207" s="100" t="s">
        <v>295</v>
      </c>
      <c r="H207" s="160">
        <v>808080</v>
      </c>
      <c r="I207" s="160">
        <v>808080</v>
      </c>
      <c r="J207" s="160">
        <v>808080</v>
      </c>
    </row>
    <row r="208" spans="1:10" ht="15.75" x14ac:dyDescent="0.2">
      <c r="A208" s="157" t="s">
        <v>567</v>
      </c>
      <c r="B208" s="158" t="s">
        <v>356</v>
      </c>
      <c r="C208" s="158" t="s">
        <v>608</v>
      </c>
      <c r="D208" s="158" t="s">
        <v>363</v>
      </c>
      <c r="E208" s="158" t="s">
        <v>568</v>
      </c>
      <c r="F208" s="159" t="s">
        <v>295</v>
      </c>
      <c r="G208" s="159" t="s">
        <v>295</v>
      </c>
      <c r="H208" s="160">
        <v>808080</v>
      </c>
      <c r="I208" s="160">
        <v>808080</v>
      </c>
      <c r="J208" s="160">
        <v>808080</v>
      </c>
    </row>
    <row r="209" spans="1:10" ht="47.25" x14ac:dyDescent="0.2">
      <c r="A209" s="163" t="s">
        <v>583</v>
      </c>
      <c r="B209" s="98" t="s">
        <v>356</v>
      </c>
      <c r="C209" s="98" t="s">
        <v>608</v>
      </c>
      <c r="D209" s="98" t="s">
        <v>363</v>
      </c>
      <c r="E209" s="98" t="s">
        <v>568</v>
      </c>
      <c r="F209" s="98" t="s">
        <v>654</v>
      </c>
      <c r="G209" s="164" t="s">
        <v>295</v>
      </c>
      <c r="H209" s="162">
        <v>808080</v>
      </c>
      <c r="I209" s="162">
        <v>808080</v>
      </c>
      <c r="J209" s="162">
        <v>808080</v>
      </c>
    </row>
    <row r="210" spans="1:10" ht="31.5" x14ac:dyDescent="0.2">
      <c r="A210" s="163" t="s">
        <v>373</v>
      </c>
      <c r="B210" s="98" t="s">
        <v>356</v>
      </c>
      <c r="C210" s="98" t="s">
        <v>608</v>
      </c>
      <c r="D210" s="98" t="s">
        <v>363</v>
      </c>
      <c r="E210" s="98" t="s">
        <v>568</v>
      </c>
      <c r="F210" s="98" t="s">
        <v>654</v>
      </c>
      <c r="G210" s="98" t="s">
        <v>374</v>
      </c>
      <c r="H210" s="162">
        <v>808080</v>
      </c>
      <c r="I210" s="162">
        <v>808080</v>
      </c>
      <c r="J210" s="162">
        <v>808080</v>
      </c>
    </row>
    <row r="211" spans="1:10" ht="15.75" x14ac:dyDescent="0.2">
      <c r="A211" s="163" t="s">
        <v>375</v>
      </c>
      <c r="B211" s="98" t="s">
        <v>356</v>
      </c>
      <c r="C211" s="98" t="s">
        <v>608</v>
      </c>
      <c r="D211" s="98" t="s">
        <v>363</v>
      </c>
      <c r="E211" s="98" t="s">
        <v>568</v>
      </c>
      <c r="F211" s="98" t="s">
        <v>654</v>
      </c>
      <c r="G211" s="98" t="s">
        <v>376</v>
      </c>
      <c r="H211" s="162">
        <v>808080</v>
      </c>
      <c r="I211" s="162">
        <v>808080</v>
      </c>
      <c r="J211" s="162">
        <v>808080</v>
      </c>
    </row>
    <row r="212" spans="1:10" ht="47.25" x14ac:dyDescent="0.2">
      <c r="A212" s="157" t="s">
        <v>655</v>
      </c>
      <c r="B212" s="158" t="s">
        <v>356</v>
      </c>
      <c r="C212" s="158" t="s">
        <v>608</v>
      </c>
      <c r="D212" s="158" t="s">
        <v>436</v>
      </c>
      <c r="E212" s="100" t="s">
        <v>295</v>
      </c>
      <c r="F212" s="100" t="s">
        <v>295</v>
      </c>
      <c r="G212" s="100" t="s">
        <v>295</v>
      </c>
      <c r="H212" s="160">
        <v>302910165.44</v>
      </c>
      <c r="I212" s="160">
        <v>198601878.03999999</v>
      </c>
      <c r="J212" s="160">
        <v>202134401.53</v>
      </c>
    </row>
    <row r="213" spans="1:10" ht="15.75" x14ac:dyDescent="0.2">
      <c r="A213" s="157" t="s">
        <v>567</v>
      </c>
      <c r="B213" s="158" t="s">
        <v>356</v>
      </c>
      <c r="C213" s="158" t="s">
        <v>608</v>
      </c>
      <c r="D213" s="158" t="s">
        <v>436</v>
      </c>
      <c r="E213" s="158" t="s">
        <v>568</v>
      </c>
      <c r="F213" s="159" t="s">
        <v>295</v>
      </c>
      <c r="G213" s="159" t="s">
        <v>295</v>
      </c>
      <c r="H213" s="160">
        <v>302910165.44</v>
      </c>
      <c r="I213" s="160">
        <v>198601878.03999999</v>
      </c>
      <c r="J213" s="160">
        <v>202134401.53</v>
      </c>
    </row>
    <row r="214" spans="1:10" ht="15.75" x14ac:dyDescent="0.2">
      <c r="A214" s="163" t="s">
        <v>573</v>
      </c>
      <c r="B214" s="98" t="s">
        <v>356</v>
      </c>
      <c r="C214" s="98" t="s">
        <v>608</v>
      </c>
      <c r="D214" s="98" t="s">
        <v>436</v>
      </c>
      <c r="E214" s="98" t="s">
        <v>568</v>
      </c>
      <c r="F214" s="98" t="s">
        <v>656</v>
      </c>
      <c r="G214" s="164" t="s">
        <v>295</v>
      </c>
      <c r="H214" s="162">
        <v>16417487.109999999</v>
      </c>
      <c r="I214" s="162">
        <v>15628057</v>
      </c>
      <c r="J214" s="162">
        <v>17727057</v>
      </c>
    </row>
    <row r="215" spans="1:10" ht="31.5" x14ac:dyDescent="0.2">
      <c r="A215" s="163" t="s">
        <v>373</v>
      </c>
      <c r="B215" s="98" t="s">
        <v>356</v>
      </c>
      <c r="C215" s="98" t="s">
        <v>608</v>
      </c>
      <c r="D215" s="98" t="s">
        <v>436</v>
      </c>
      <c r="E215" s="98" t="s">
        <v>568</v>
      </c>
      <c r="F215" s="98" t="s">
        <v>656</v>
      </c>
      <c r="G215" s="98" t="s">
        <v>374</v>
      </c>
      <c r="H215" s="162">
        <v>16417487.109999999</v>
      </c>
      <c r="I215" s="162">
        <v>15628057</v>
      </c>
      <c r="J215" s="162">
        <v>17727057</v>
      </c>
    </row>
    <row r="216" spans="1:10" ht="15.75" x14ac:dyDescent="0.2">
      <c r="A216" s="163" t="s">
        <v>375</v>
      </c>
      <c r="B216" s="98" t="s">
        <v>356</v>
      </c>
      <c r="C216" s="98" t="s">
        <v>608</v>
      </c>
      <c r="D216" s="98" t="s">
        <v>436</v>
      </c>
      <c r="E216" s="98" t="s">
        <v>568</v>
      </c>
      <c r="F216" s="98" t="s">
        <v>656</v>
      </c>
      <c r="G216" s="98" t="s">
        <v>376</v>
      </c>
      <c r="H216" s="162">
        <v>11898635.109999999</v>
      </c>
      <c r="I216" s="162">
        <v>10387876</v>
      </c>
      <c r="J216" s="162">
        <v>11087876</v>
      </c>
    </row>
    <row r="217" spans="1:10" ht="15.75" x14ac:dyDescent="0.2">
      <c r="A217" s="163" t="s">
        <v>416</v>
      </c>
      <c r="B217" s="98" t="s">
        <v>356</v>
      </c>
      <c r="C217" s="98" t="s">
        <v>608</v>
      </c>
      <c r="D217" s="98" t="s">
        <v>436</v>
      </c>
      <c r="E217" s="98" t="s">
        <v>568</v>
      </c>
      <c r="F217" s="98" t="s">
        <v>656</v>
      </c>
      <c r="G217" s="98" t="s">
        <v>417</v>
      </c>
      <c r="H217" s="162">
        <v>4518852</v>
      </c>
      <c r="I217" s="162">
        <v>5240181</v>
      </c>
      <c r="J217" s="162">
        <v>6639181</v>
      </c>
    </row>
    <row r="218" spans="1:10" ht="15.75" x14ac:dyDescent="0.2">
      <c r="A218" s="163" t="s">
        <v>579</v>
      </c>
      <c r="B218" s="98" t="s">
        <v>356</v>
      </c>
      <c r="C218" s="98" t="s">
        <v>608</v>
      </c>
      <c r="D218" s="98" t="s">
        <v>436</v>
      </c>
      <c r="E218" s="98" t="s">
        <v>568</v>
      </c>
      <c r="F218" s="98" t="s">
        <v>657</v>
      </c>
      <c r="G218" s="164" t="s">
        <v>295</v>
      </c>
      <c r="H218" s="162">
        <v>286492678.32999998</v>
      </c>
      <c r="I218" s="162">
        <v>182973821.03999999</v>
      </c>
      <c r="J218" s="162">
        <v>184407344.53</v>
      </c>
    </row>
    <row r="219" spans="1:10" ht="31.5" x14ac:dyDescent="0.2">
      <c r="A219" s="163" t="s">
        <v>373</v>
      </c>
      <c r="B219" s="98" t="s">
        <v>356</v>
      </c>
      <c r="C219" s="98" t="s">
        <v>608</v>
      </c>
      <c r="D219" s="98" t="s">
        <v>436</v>
      </c>
      <c r="E219" s="98" t="s">
        <v>568</v>
      </c>
      <c r="F219" s="98" t="s">
        <v>657</v>
      </c>
      <c r="G219" s="98" t="s">
        <v>374</v>
      </c>
      <c r="H219" s="162">
        <v>286492678.32999998</v>
      </c>
      <c r="I219" s="162">
        <v>182973821.03999999</v>
      </c>
      <c r="J219" s="162">
        <v>184407344.53</v>
      </c>
    </row>
    <row r="220" spans="1:10" ht="15.75" x14ac:dyDescent="0.2">
      <c r="A220" s="163" t="s">
        <v>375</v>
      </c>
      <c r="B220" s="98" t="s">
        <v>356</v>
      </c>
      <c r="C220" s="98" t="s">
        <v>608</v>
      </c>
      <c r="D220" s="98" t="s">
        <v>436</v>
      </c>
      <c r="E220" s="98" t="s">
        <v>568</v>
      </c>
      <c r="F220" s="98" t="s">
        <v>657</v>
      </c>
      <c r="G220" s="98" t="s">
        <v>376</v>
      </c>
      <c r="H220" s="162">
        <v>286492678.32999998</v>
      </c>
      <c r="I220" s="162">
        <v>182973821.03999999</v>
      </c>
      <c r="J220" s="162">
        <v>184407344.53</v>
      </c>
    </row>
    <row r="221" spans="1:10" ht="63" x14ac:dyDescent="0.2">
      <c r="A221" s="157" t="s">
        <v>951</v>
      </c>
      <c r="B221" s="158" t="s">
        <v>356</v>
      </c>
      <c r="C221" s="158" t="s">
        <v>608</v>
      </c>
      <c r="D221" s="158" t="s">
        <v>315</v>
      </c>
      <c r="E221" s="100" t="s">
        <v>295</v>
      </c>
      <c r="F221" s="100" t="s">
        <v>295</v>
      </c>
      <c r="G221" s="100" t="s">
        <v>295</v>
      </c>
      <c r="H221" s="160">
        <v>6504649.4900000002</v>
      </c>
      <c r="I221" s="160">
        <v>0</v>
      </c>
      <c r="J221" s="160">
        <v>0</v>
      </c>
    </row>
    <row r="222" spans="1:10" ht="15.75" x14ac:dyDescent="0.2">
      <c r="A222" s="157" t="s">
        <v>567</v>
      </c>
      <c r="B222" s="158" t="s">
        <v>356</v>
      </c>
      <c r="C222" s="158" t="s">
        <v>608</v>
      </c>
      <c r="D222" s="158" t="s">
        <v>315</v>
      </c>
      <c r="E222" s="158" t="s">
        <v>568</v>
      </c>
      <c r="F222" s="159" t="s">
        <v>295</v>
      </c>
      <c r="G222" s="159" t="s">
        <v>295</v>
      </c>
      <c r="H222" s="160">
        <v>6504649.4900000002</v>
      </c>
      <c r="I222" s="160">
        <v>0</v>
      </c>
      <c r="J222" s="160">
        <v>0</v>
      </c>
    </row>
    <row r="223" spans="1:10" ht="15.75" x14ac:dyDescent="0.2">
      <c r="A223" s="163" t="s">
        <v>948</v>
      </c>
      <c r="B223" s="98" t="s">
        <v>356</v>
      </c>
      <c r="C223" s="98" t="s">
        <v>608</v>
      </c>
      <c r="D223" s="98" t="s">
        <v>315</v>
      </c>
      <c r="E223" s="98" t="s">
        <v>568</v>
      </c>
      <c r="F223" s="98" t="s">
        <v>952</v>
      </c>
      <c r="G223" s="164" t="s">
        <v>295</v>
      </c>
      <c r="H223" s="162">
        <v>6504649.4900000002</v>
      </c>
      <c r="I223" s="162">
        <v>0</v>
      </c>
      <c r="J223" s="162">
        <v>0</v>
      </c>
    </row>
    <row r="224" spans="1:10" ht="31.5" x14ac:dyDescent="0.2">
      <c r="A224" s="163" t="s">
        <v>373</v>
      </c>
      <c r="B224" s="98" t="s">
        <v>356</v>
      </c>
      <c r="C224" s="98" t="s">
        <v>608</v>
      </c>
      <c r="D224" s="98" t="s">
        <v>315</v>
      </c>
      <c r="E224" s="98" t="s">
        <v>568</v>
      </c>
      <c r="F224" s="98" t="s">
        <v>952</v>
      </c>
      <c r="G224" s="98" t="s">
        <v>374</v>
      </c>
      <c r="H224" s="162">
        <v>6504649.4900000002</v>
      </c>
      <c r="I224" s="162">
        <v>0</v>
      </c>
      <c r="J224" s="162">
        <v>0</v>
      </c>
    </row>
    <row r="225" spans="1:10" ht="15.75" x14ac:dyDescent="0.2">
      <c r="A225" s="163" t="s">
        <v>375</v>
      </c>
      <c r="B225" s="98" t="s">
        <v>356</v>
      </c>
      <c r="C225" s="98" t="s">
        <v>608</v>
      </c>
      <c r="D225" s="98" t="s">
        <v>315</v>
      </c>
      <c r="E225" s="98" t="s">
        <v>568</v>
      </c>
      <c r="F225" s="98" t="s">
        <v>952</v>
      </c>
      <c r="G225" s="98" t="s">
        <v>376</v>
      </c>
      <c r="H225" s="162">
        <v>6504649.4900000002</v>
      </c>
      <c r="I225" s="162">
        <v>0</v>
      </c>
      <c r="J225" s="162">
        <v>0</v>
      </c>
    </row>
    <row r="226" spans="1:10" ht="63" x14ac:dyDescent="0.2">
      <c r="A226" s="157" t="s">
        <v>658</v>
      </c>
      <c r="B226" s="158" t="s">
        <v>356</v>
      </c>
      <c r="C226" s="158" t="s">
        <v>608</v>
      </c>
      <c r="D226" s="158" t="s">
        <v>389</v>
      </c>
      <c r="E226" s="100" t="s">
        <v>295</v>
      </c>
      <c r="F226" s="100" t="s">
        <v>295</v>
      </c>
      <c r="G226" s="100" t="s">
        <v>295</v>
      </c>
      <c r="H226" s="160">
        <v>5158104</v>
      </c>
      <c r="I226" s="160">
        <v>5158104</v>
      </c>
      <c r="J226" s="160">
        <v>5158104</v>
      </c>
    </row>
    <row r="227" spans="1:10" ht="15.75" x14ac:dyDescent="0.2">
      <c r="A227" s="157" t="s">
        <v>567</v>
      </c>
      <c r="B227" s="158" t="s">
        <v>356</v>
      </c>
      <c r="C227" s="158" t="s">
        <v>608</v>
      </c>
      <c r="D227" s="158" t="s">
        <v>389</v>
      </c>
      <c r="E227" s="158" t="s">
        <v>568</v>
      </c>
      <c r="F227" s="159" t="s">
        <v>295</v>
      </c>
      <c r="G227" s="159" t="s">
        <v>295</v>
      </c>
      <c r="H227" s="160">
        <v>5158104</v>
      </c>
      <c r="I227" s="160">
        <v>5158104</v>
      </c>
      <c r="J227" s="160">
        <v>5158104</v>
      </c>
    </row>
    <row r="228" spans="1:10" ht="31.5" x14ac:dyDescent="0.2">
      <c r="A228" s="163" t="s">
        <v>587</v>
      </c>
      <c r="B228" s="98" t="s">
        <v>356</v>
      </c>
      <c r="C228" s="98" t="s">
        <v>608</v>
      </c>
      <c r="D228" s="98" t="s">
        <v>389</v>
      </c>
      <c r="E228" s="98" t="s">
        <v>568</v>
      </c>
      <c r="F228" s="98" t="s">
        <v>659</v>
      </c>
      <c r="G228" s="164" t="s">
        <v>295</v>
      </c>
      <c r="H228" s="162">
        <v>1397180</v>
      </c>
      <c r="I228" s="162">
        <v>1397180</v>
      </c>
      <c r="J228" s="162">
        <v>1397180</v>
      </c>
    </row>
    <row r="229" spans="1:10" ht="31.5" x14ac:dyDescent="0.2">
      <c r="A229" s="163" t="s">
        <v>322</v>
      </c>
      <c r="B229" s="98" t="s">
        <v>356</v>
      </c>
      <c r="C229" s="98" t="s">
        <v>608</v>
      </c>
      <c r="D229" s="98" t="s">
        <v>389</v>
      </c>
      <c r="E229" s="98" t="s">
        <v>568</v>
      </c>
      <c r="F229" s="98" t="s">
        <v>659</v>
      </c>
      <c r="G229" s="98" t="s">
        <v>323</v>
      </c>
      <c r="H229" s="162">
        <v>1397180</v>
      </c>
      <c r="I229" s="162">
        <v>1397180</v>
      </c>
      <c r="J229" s="162">
        <v>1397180</v>
      </c>
    </row>
    <row r="230" spans="1:10" ht="31.5" x14ac:dyDescent="0.2">
      <c r="A230" s="163" t="s">
        <v>324</v>
      </c>
      <c r="B230" s="98" t="s">
        <v>356</v>
      </c>
      <c r="C230" s="98" t="s">
        <v>608</v>
      </c>
      <c r="D230" s="98" t="s">
        <v>389</v>
      </c>
      <c r="E230" s="98" t="s">
        <v>568</v>
      </c>
      <c r="F230" s="98" t="s">
        <v>659</v>
      </c>
      <c r="G230" s="98" t="s">
        <v>325</v>
      </c>
      <c r="H230" s="162">
        <v>1397180</v>
      </c>
      <c r="I230" s="162">
        <v>1397180</v>
      </c>
      <c r="J230" s="162">
        <v>1397180</v>
      </c>
    </row>
    <row r="231" spans="1:10" ht="15.75" x14ac:dyDescent="0.2">
      <c r="A231" s="163" t="s">
        <v>378</v>
      </c>
      <c r="B231" s="98" t="s">
        <v>356</v>
      </c>
      <c r="C231" s="98" t="s">
        <v>608</v>
      </c>
      <c r="D231" s="98" t="s">
        <v>389</v>
      </c>
      <c r="E231" s="98" t="s">
        <v>568</v>
      </c>
      <c r="F231" s="98" t="s">
        <v>660</v>
      </c>
      <c r="G231" s="164" t="s">
        <v>295</v>
      </c>
      <c r="H231" s="162">
        <v>842400</v>
      </c>
      <c r="I231" s="162">
        <v>842400</v>
      </c>
      <c r="J231" s="162">
        <v>842400</v>
      </c>
    </row>
    <row r="232" spans="1:10" ht="31.5" x14ac:dyDescent="0.2">
      <c r="A232" s="163" t="s">
        <v>322</v>
      </c>
      <c r="B232" s="98" t="s">
        <v>356</v>
      </c>
      <c r="C232" s="98" t="s">
        <v>608</v>
      </c>
      <c r="D232" s="98" t="s">
        <v>389</v>
      </c>
      <c r="E232" s="98" t="s">
        <v>568</v>
      </c>
      <c r="F232" s="98" t="s">
        <v>660</v>
      </c>
      <c r="G232" s="98" t="s">
        <v>323</v>
      </c>
      <c r="H232" s="162">
        <v>842400</v>
      </c>
      <c r="I232" s="162">
        <v>842400</v>
      </c>
      <c r="J232" s="162">
        <v>842400</v>
      </c>
    </row>
    <row r="233" spans="1:10" ht="31.5" x14ac:dyDescent="0.2">
      <c r="A233" s="163" t="s">
        <v>324</v>
      </c>
      <c r="B233" s="98" t="s">
        <v>356</v>
      </c>
      <c r="C233" s="98" t="s">
        <v>608</v>
      </c>
      <c r="D233" s="98" t="s">
        <v>389</v>
      </c>
      <c r="E233" s="98" t="s">
        <v>568</v>
      </c>
      <c r="F233" s="98" t="s">
        <v>660</v>
      </c>
      <c r="G233" s="98" t="s">
        <v>325</v>
      </c>
      <c r="H233" s="162">
        <v>842400</v>
      </c>
      <c r="I233" s="162">
        <v>842400</v>
      </c>
      <c r="J233" s="162">
        <v>842400</v>
      </c>
    </row>
    <row r="234" spans="1:10" ht="31.5" x14ac:dyDescent="0.2">
      <c r="A234" s="163" t="s">
        <v>569</v>
      </c>
      <c r="B234" s="98" t="s">
        <v>356</v>
      </c>
      <c r="C234" s="98" t="s">
        <v>608</v>
      </c>
      <c r="D234" s="98" t="s">
        <v>389</v>
      </c>
      <c r="E234" s="98" t="s">
        <v>568</v>
      </c>
      <c r="F234" s="98" t="s">
        <v>661</v>
      </c>
      <c r="G234" s="164" t="s">
        <v>295</v>
      </c>
      <c r="H234" s="162">
        <v>1096024</v>
      </c>
      <c r="I234" s="162">
        <v>1096024</v>
      </c>
      <c r="J234" s="162">
        <v>1096024</v>
      </c>
    </row>
    <row r="235" spans="1:10" ht="31.5" x14ac:dyDescent="0.2">
      <c r="A235" s="163" t="s">
        <v>373</v>
      </c>
      <c r="B235" s="98" t="s">
        <v>356</v>
      </c>
      <c r="C235" s="98" t="s">
        <v>608</v>
      </c>
      <c r="D235" s="98" t="s">
        <v>389</v>
      </c>
      <c r="E235" s="98" t="s">
        <v>568</v>
      </c>
      <c r="F235" s="98" t="s">
        <v>661</v>
      </c>
      <c r="G235" s="98" t="s">
        <v>374</v>
      </c>
      <c r="H235" s="162">
        <v>1096024</v>
      </c>
      <c r="I235" s="162">
        <v>1096024</v>
      </c>
      <c r="J235" s="162">
        <v>1096024</v>
      </c>
    </row>
    <row r="236" spans="1:10" ht="15.75" x14ac:dyDescent="0.2">
      <c r="A236" s="163" t="s">
        <v>375</v>
      </c>
      <c r="B236" s="98" t="s">
        <v>356</v>
      </c>
      <c r="C236" s="98" t="s">
        <v>608</v>
      </c>
      <c r="D236" s="98" t="s">
        <v>389</v>
      </c>
      <c r="E236" s="98" t="s">
        <v>568</v>
      </c>
      <c r="F236" s="98" t="s">
        <v>661</v>
      </c>
      <c r="G236" s="98" t="s">
        <v>376</v>
      </c>
      <c r="H236" s="162">
        <v>1096024</v>
      </c>
      <c r="I236" s="162">
        <v>1096024</v>
      </c>
      <c r="J236" s="162">
        <v>1096024</v>
      </c>
    </row>
    <row r="237" spans="1:10" ht="15.75" x14ac:dyDescent="0.2">
      <c r="A237" s="163" t="s">
        <v>590</v>
      </c>
      <c r="B237" s="98" t="s">
        <v>356</v>
      </c>
      <c r="C237" s="98" t="s">
        <v>608</v>
      </c>
      <c r="D237" s="98" t="s">
        <v>389</v>
      </c>
      <c r="E237" s="98" t="s">
        <v>568</v>
      </c>
      <c r="F237" s="98" t="s">
        <v>662</v>
      </c>
      <c r="G237" s="164" t="s">
        <v>295</v>
      </c>
      <c r="H237" s="162">
        <v>1822500</v>
      </c>
      <c r="I237" s="162">
        <v>1822500</v>
      </c>
      <c r="J237" s="162">
        <v>1822500</v>
      </c>
    </row>
    <row r="238" spans="1:10" ht="15.75" x14ac:dyDescent="0.2">
      <c r="A238" s="163" t="s">
        <v>384</v>
      </c>
      <c r="B238" s="98" t="s">
        <v>356</v>
      </c>
      <c r="C238" s="98" t="s">
        <v>608</v>
      </c>
      <c r="D238" s="98" t="s">
        <v>389</v>
      </c>
      <c r="E238" s="98" t="s">
        <v>568</v>
      </c>
      <c r="F238" s="98" t="s">
        <v>662</v>
      </c>
      <c r="G238" s="98" t="s">
        <v>385</v>
      </c>
      <c r="H238" s="162">
        <v>1822500</v>
      </c>
      <c r="I238" s="162">
        <v>1822500</v>
      </c>
      <c r="J238" s="162">
        <v>1822500</v>
      </c>
    </row>
    <row r="239" spans="1:10" ht="15.75" x14ac:dyDescent="0.2">
      <c r="A239" s="163" t="s">
        <v>590</v>
      </c>
      <c r="B239" s="98" t="s">
        <v>356</v>
      </c>
      <c r="C239" s="98" t="s">
        <v>608</v>
      </c>
      <c r="D239" s="98" t="s">
        <v>389</v>
      </c>
      <c r="E239" s="98" t="s">
        <v>568</v>
      </c>
      <c r="F239" s="98" t="s">
        <v>662</v>
      </c>
      <c r="G239" s="98" t="s">
        <v>592</v>
      </c>
      <c r="H239" s="162">
        <v>1822500</v>
      </c>
      <c r="I239" s="162">
        <v>1822500</v>
      </c>
      <c r="J239" s="162">
        <v>1822500</v>
      </c>
    </row>
    <row r="240" spans="1:10" ht="15.75" x14ac:dyDescent="0.2">
      <c r="A240" s="157" t="s">
        <v>663</v>
      </c>
      <c r="B240" s="158" t="s">
        <v>356</v>
      </c>
      <c r="C240" s="158" t="s">
        <v>608</v>
      </c>
      <c r="D240" s="158" t="s">
        <v>491</v>
      </c>
      <c r="E240" s="100" t="s">
        <v>295</v>
      </c>
      <c r="F240" s="100" t="s">
        <v>295</v>
      </c>
      <c r="G240" s="100" t="s">
        <v>295</v>
      </c>
      <c r="H240" s="160">
        <v>77242588.170000002</v>
      </c>
      <c r="I240" s="160">
        <v>93208279.939999998</v>
      </c>
      <c r="J240" s="160">
        <v>94231483.790000007</v>
      </c>
    </row>
    <row r="241" spans="1:10" ht="15.75" x14ac:dyDescent="0.2">
      <c r="A241" s="157" t="s">
        <v>567</v>
      </c>
      <c r="B241" s="158" t="s">
        <v>356</v>
      </c>
      <c r="C241" s="158" t="s">
        <v>608</v>
      </c>
      <c r="D241" s="158" t="s">
        <v>491</v>
      </c>
      <c r="E241" s="158" t="s">
        <v>568</v>
      </c>
      <c r="F241" s="159" t="s">
        <v>295</v>
      </c>
      <c r="G241" s="159" t="s">
        <v>295</v>
      </c>
      <c r="H241" s="160">
        <v>77242588.170000002</v>
      </c>
      <c r="I241" s="160">
        <v>93208279.939999998</v>
      </c>
      <c r="J241" s="160">
        <v>94231483.790000007</v>
      </c>
    </row>
    <row r="242" spans="1:10" ht="15.75" x14ac:dyDescent="0.2">
      <c r="A242" s="163" t="s">
        <v>575</v>
      </c>
      <c r="B242" s="98" t="s">
        <v>356</v>
      </c>
      <c r="C242" s="98" t="s">
        <v>608</v>
      </c>
      <c r="D242" s="98" t="s">
        <v>491</v>
      </c>
      <c r="E242" s="98" t="s">
        <v>568</v>
      </c>
      <c r="F242" s="98" t="s">
        <v>664</v>
      </c>
      <c r="G242" s="164" t="s">
        <v>295</v>
      </c>
      <c r="H242" s="162">
        <v>28927830</v>
      </c>
      <c r="I242" s="162">
        <v>39627138</v>
      </c>
      <c r="J242" s="162">
        <v>41827438</v>
      </c>
    </row>
    <row r="243" spans="1:10" ht="31.5" x14ac:dyDescent="0.2">
      <c r="A243" s="163" t="s">
        <v>373</v>
      </c>
      <c r="B243" s="98" t="s">
        <v>356</v>
      </c>
      <c r="C243" s="98" t="s">
        <v>608</v>
      </c>
      <c r="D243" s="98" t="s">
        <v>491</v>
      </c>
      <c r="E243" s="98" t="s">
        <v>568</v>
      </c>
      <c r="F243" s="98" t="s">
        <v>664</v>
      </c>
      <c r="G243" s="98" t="s">
        <v>374</v>
      </c>
      <c r="H243" s="162">
        <v>28927830</v>
      </c>
      <c r="I243" s="162">
        <v>39627138</v>
      </c>
      <c r="J243" s="162">
        <v>41827438</v>
      </c>
    </row>
    <row r="244" spans="1:10" ht="15.75" x14ac:dyDescent="0.2">
      <c r="A244" s="163" t="s">
        <v>375</v>
      </c>
      <c r="B244" s="98" t="s">
        <v>356</v>
      </c>
      <c r="C244" s="98" t="s">
        <v>608</v>
      </c>
      <c r="D244" s="98" t="s">
        <v>491</v>
      </c>
      <c r="E244" s="98" t="s">
        <v>568</v>
      </c>
      <c r="F244" s="98" t="s">
        <v>664</v>
      </c>
      <c r="G244" s="98" t="s">
        <v>376</v>
      </c>
      <c r="H244" s="162">
        <v>26736962</v>
      </c>
      <c r="I244" s="162">
        <v>37211379</v>
      </c>
      <c r="J244" s="162">
        <v>39411679</v>
      </c>
    </row>
    <row r="245" spans="1:10" ht="15.75" x14ac:dyDescent="0.2">
      <c r="A245" s="163" t="s">
        <v>416</v>
      </c>
      <c r="B245" s="98" t="s">
        <v>356</v>
      </c>
      <c r="C245" s="98" t="s">
        <v>608</v>
      </c>
      <c r="D245" s="98" t="s">
        <v>491</v>
      </c>
      <c r="E245" s="98" t="s">
        <v>568</v>
      </c>
      <c r="F245" s="98" t="s">
        <v>664</v>
      </c>
      <c r="G245" s="98" t="s">
        <v>417</v>
      </c>
      <c r="H245" s="162">
        <v>2190868</v>
      </c>
      <c r="I245" s="162">
        <v>2415759</v>
      </c>
      <c r="J245" s="162">
        <v>2415759</v>
      </c>
    </row>
    <row r="246" spans="1:10" ht="47.25" x14ac:dyDescent="0.2">
      <c r="A246" s="163" t="s">
        <v>581</v>
      </c>
      <c r="B246" s="98" t="s">
        <v>356</v>
      </c>
      <c r="C246" s="98" t="s">
        <v>608</v>
      </c>
      <c r="D246" s="98" t="s">
        <v>491</v>
      </c>
      <c r="E246" s="98" t="s">
        <v>568</v>
      </c>
      <c r="F246" s="98" t="s">
        <v>665</v>
      </c>
      <c r="G246" s="164" t="s">
        <v>295</v>
      </c>
      <c r="H246" s="162">
        <v>39561225.850000001</v>
      </c>
      <c r="I246" s="162">
        <v>39436873.340000004</v>
      </c>
      <c r="J246" s="162">
        <v>37693960.939999998</v>
      </c>
    </row>
    <row r="247" spans="1:10" ht="31.5" x14ac:dyDescent="0.2">
      <c r="A247" s="163" t="s">
        <v>373</v>
      </c>
      <c r="B247" s="98" t="s">
        <v>356</v>
      </c>
      <c r="C247" s="98" t="s">
        <v>608</v>
      </c>
      <c r="D247" s="98" t="s">
        <v>491</v>
      </c>
      <c r="E247" s="98" t="s">
        <v>568</v>
      </c>
      <c r="F247" s="98" t="s">
        <v>665</v>
      </c>
      <c r="G247" s="98" t="s">
        <v>374</v>
      </c>
      <c r="H247" s="162">
        <v>39561225.850000001</v>
      </c>
      <c r="I247" s="162">
        <v>39436873.340000004</v>
      </c>
      <c r="J247" s="162">
        <v>37693960.939999998</v>
      </c>
    </row>
    <row r="248" spans="1:10" ht="15.75" x14ac:dyDescent="0.2">
      <c r="A248" s="163" t="s">
        <v>375</v>
      </c>
      <c r="B248" s="98" t="s">
        <v>356</v>
      </c>
      <c r="C248" s="98" t="s">
        <v>608</v>
      </c>
      <c r="D248" s="98" t="s">
        <v>491</v>
      </c>
      <c r="E248" s="98" t="s">
        <v>568</v>
      </c>
      <c r="F248" s="98" t="s">
        <v>665</v>
      </c>
      <c r="G248" s="98" t="s">
        <v>376</v>
      </c>
      <c r="H248" s="162">
        <v>39561225.850000001</v>
      </c>
      <c r="I248" s="162">
        <v>39436873.340000004</v>
      </c>
      <c r="J248" s="162">
        <v>37693960.939999998</v>
      </c>
    </row>
    <row r="249" spans="1:10" ht="47.25" x14ac:dyDescent="0.2">
      <c r="A249" s="163" t="s">
        <v>790</v>
      </c>
      <c r="B249" s="98" t="s">
        <v>356</v>
      </c>
      <c r="C249" s="98" t="s">
        <v>608</v>
      </c>
      <c r="D249" s="98" t="s">
        <v>491</v>
      </c>
      <c r="E249" s="98" t="s">
        <v>568</v>
      </c>
      <c r="F249" s="98" t="s">
        <v>801</v>
      </c>
      <c r="G249" s="164" t="s">
        <v>295</v>
      </c>
      <c r="H249" s="162">
        <v>8753532.3200000003</v>
      </c>
      <c r="I249" s="162">
        <v>14144268.6</v>
      </c>
      <c r="J249" s="162">
        <v>14710084.85</v>
      </c>
    </row>
    <row r="250" spans="1:10" ht="31.5" x14ac:dyDescent="0.2">
      <c r="A250" s="163" t="s">
        <v>373</v>
      </c>
      <c r="B250" s="98" t="s">
        <v>356</v>
      </c>
      <c r="C250" s="98" t="s">
        <v>608</v>
      </c>
      <c r="D250" s="98" t="s">
        <v>491</v>
      </c>
      <c r="E250" s="98" t="s">
        <v>568</v>
      </c>
      <c r="F250" s="98" t="s">
        <v>801</v>
      </c>
      <c r="G250" s="98" t="s">
        <v>374</v>
      </c>
      <c r="H250" s="162">
        <v>8753532.3200000003</v>
      </c>
      <c r="I250" s="162">
        <v>14144268.6</v>
      </c>
      <c r="J250" s="162">
        <v>14710084.85</v>
      </c>
    </row>
    <row r="251" spans="1:10" ht="15.75" x14ac:dyDescent="0.2">
      <c r="A251" s="163" t="s">
        <v>375</v>
      </c>
      <c r="B251" s="98" t="s">
        <v>356</v>
      </c>
      <c r="C251" s="98" t="s">
        <v>608</v>
      </c>
      <c r="D251" s="98" t="s">
        <v>491</v>
      </c>
      <c r="E251" s="98" t="s">
        <v>568</v>
      </c>
      <c r="F251" s="98" t="s">
        <v>801</v>
      </c>
      <c r="G251" s="98" t="s">
        <v>376</v>
      </c>
      <c r="H251" s="162">
        <v>8753532.3200000003</v>
      </c>
      <c r="I251" s="162">
        <v>14144268.6</v>
      </c>
      <c r="J251" s="162">
        <v>14710084.85</v>
      </c>
    </row>
    <row r="252" spans="1:10" ht="31.5" x14ac:dyDescent="0.2">
      <c r="A252" s="157" t="s">
        <v>666</v>
      </c>
      <c r="B252" s="158" t="s">
        <v>356</v>
      </c>
      <c r="C252" s="158" t="s">
        <v>608</v>
      </c>
      <c r="D252" s="158" t="s">
        <v>412</v>
      </c>
      <c r="E252" s="100" t="s">
        <v>295</v>
      </c>
      <c r="F252" s="100" t="s">
        <v>295</v>
      </c>
      <c r="G252" s="100" t="s">
        <v>295</v>
      </c>
      <c r="H252" s="160">
        <v>2830464</v>
      </c>
      <c r="I252" s="160">
        <v>2568384</v>
      </c>
      <c r="J252" s="160">
        <v>2568384</v>
      </c>
    </row>
    <row r="253" spans="1:10" ht="15.75" x14ac:dyDescent="0.2">
      <c r="A253" s="157" t="s">
        <v>567</v>
      </c>
      <c r="B253" s="158" t="s">
        <v>356</v>
      </c>
      <c r="C253" s="158" t="s">
        <v>608</v>
      </c>
      <c r="D253" s="158" t="s">
        <v>412</v>
      </c>
      <c r="E253" s="158" t="s">
        <v>568</v>
      </c>
      <c r="F253" s="159" t="s">
        <v>295</v>
      </c>
      <c r="G253" s="159" t="s">
        <v>295</v>
      </c>
      <c r="H253" s="160">
        <v>2830464</v>
      </c>
      <c r="I253" s="160">
        <v>2568384</v>
      </c>
      <c r="J253" s="160">
        <v>2568384</v>
      </c>
    </row>
    <row r="254" spans="1:10" ht="31.5" x14ac:dyDescent="0.2">
      <c r="A254" s="163" t="s">
        <v>593</v>
      </c>
      <c r="B254" s="98" t="s">
        <v>356</v>
      </c>
      <c r="C254" s="98" t="s">
        <v>608</v>
      </c>
      <c r="D254" s="98" t="s">
        <v>412</v>
      </c>
      <c r="E254" s="98" t="s">
        <v>568</v>
      </c>
      <c r="F254" s="98" t="s">
        <v>667</v>
      </c>
      <c r="G254" s="164" t="s">
        <v>295</v>
      </c>
      <c r="H254" s="162">
        <v>2830464</v>
      </c>
      <c r="I254" s="162">
        <v>2568384</v>
      </c>
      <c r="J254" s="162">
        <v>2568384</v>
      </c>
    </row>
    <row r="255" spans="1:10" ht="31.5" x14ac:dyDescent="0.2">
      <c r="A255" s="163" t="s">
        <v>373</v>
      </c>
      <c r="B255" s="98" t="s">
        <v>356</v>
      </c>
      <c r="C255" s="98" t="s">
        <v>608</v>
      </c>
      <c r="D255" s="98" t="s">
        <v>412</v>
      </c>
      <c r="E255" s="98" t="s">
        <v>568</v>
      </c>
      <c r="F255" s="98" t="s">
        <v>667</v>
      </c>
      <c r="G255" s="98" t="s">
        <v>374</v>
      </c>
      <c r="H255" s="162">
        <v>2830464</v>
      </c>
      <c r="I255" s="162">
        <v>2568384</v>
      </c>
      <c r="J255" s="162">
        <v>2568384</v>
      </c>
    </row>
    <row r="256" spans="1:10" ht="15.75" x14ac:dyDescent="0.2">
      <c r="A256" s="163" t="s">
        <v>375</v>
      </c>
      <c r="B256" s="98" t="s">
        <v>356</v>
      </c>
      <c r="C256" s="98" t="s">
        <v>608</v>
      </c>
      <c r="D256" s="98" t="s">
        <v>412</v>
      </c>
      <c r="E256" s="98" t="s">
        <v>568</v>
      </c>
      <c r="F256" s="98" t="s">
        <v>667</v>
      </c>
      <c r="G256" s="98" t="s">
        <v>376</v>
      </c>
      <c r="H256" s="162">
        <v>2830464</v>
      </c>
      <c r="I256" s="162">
        <v>2568384</v>
      </c>
      <c r="J256" s="162">
        <v>2568384</v>
      </c>
    </row>
    <row r="257" spans="1:10" ht="15.75" x14ac:dyDescent="0.2">
      <c r="A257" s="157" t="s">
        <v>668</v>
      </c>
      <c r="B257" s="158" t="s">
        <v>356</v>
      </c>
      <c r="C257" s="158" t="s">
        <v>608</v>
      </c>
      <c r="D257" s="158" t="s">
        <v>365</v>
      </c>
      <c r="E257" s="100" t="s">
        <v>295</v>
      </c>
      <c r="F257" s="100" t="s">
        <v>295</v>
      </c>
      <c r="G257" s="100" t="s">
        <v>295</v>
      </c>
      <c r="H257" s="160">
        <v>8826818</v>
      </c>
      <c r="I257" s="160">
        <v>10026000</v>
      </c>
      <c r="J257" s="160">
        <v>10026000</v>
      </c>
    </row>
    <row r="258" spans="1:10" ht="15.75" x14ac:dyDescent="0.2">
      <c r="A258" s="157" t="s">
        <v>567</v>
      </c>
      <c r="B258" s="158" t="s">
        <v>356</v>
      </c>
      <c r="C258" s="158" t="s">
        <v>608</v>
      </c>
      <c r="D258" s="158" t="s">
        <v>365</v>
      </c>
      <c r="E258" s="158" t="s">
        <v>568</v>
      </c>
      <c r="F258" s="159" t="s">
        <v>295</v>
      </c>
      <c r="G258" s="159" t="s">
        <v>295</v>
      </c>
      <c r="H258" s="160">
        <v>8826818</v>
      </c>
      <c r="I258" s="160">
        <v>10026000</v>
      </c>
      <c r="J258" s="160">
        <v>10026000</v>
      </c>
    </row>
    <row r="259" spans="1:10" ht="94.5" x14ac:dyDescent="0.2">
      <c r="A259" s="163" t="s">
        <v>382</v>
      </c>
      <c r="B259" s="98" t="s">
        <v>356</v>
      </c>
      <c r="C259" s="98" t="s">
        <v>608</v>
      </c>
      <c r="D259" s="98" t="s">
        <v>365</v>
      </c>
      <c r="E259" s="98" t="s">
        <v>568</v>
      </c>
      <c r="F259" s="98" t="s">
        <v>669</v>
      </c>
      <c r="G259" s="164" t="s">
        <v>295</v>
      </c>
      <c r="H259" s="162">
        <v>8826818</v>
      </c>
      <c r="I259" s="162">
        <v>10026000</v>
      </c>
      <c r="J259" s="162">
        <v>10026000</v>
      </c>
    </row>
    <row r="260" spans="1:10" ht="15.75" x14ac:dyDescent="0.2">
      <c r="A260" s="163" t="s">
        <v>384</v>
      </c>
      <c r="B260" s="98" t="s">
        <v>356</v>
      </c>
      <c r="C260" s="98" t="s">
        <v>608</v>
      </c>
      <c r="D260" s="98" t="s">
        <v>365</v>
      </c>
      <c r="E260" s="98" t="s">
        <v>568</v>
      </c>
      <c r="F260" s="98" t="s">
        <v>669</v>
      </c>
      <c r="G260" s="98" t="s">
        <v>385</v>
      </c>
      <c r="H260" s="162">
        <v>2746600</v>
      </c>
      <c r="I260" s="162">
        <v>3291600</v>
      </c>
      <c r="J260" s="162">
        <v>3291600</v>
      </c>
    </row>
    <row r="261" spans="1:10" ht="15.75" x14ac:dyDescent="0.2">
      <c r="A261" s="163" t="s">
        <v>547</v>
      </c>
      <c r="B261" s="98" t="s">
        <v>356</v>
      </c>
      <c r="C261" s="98" t="s">
        <v>608</v>
      </c>
      <c r="D261" s="98" t="s">
        <v>365</v>
      </c>
      <c r="E261" s="98" t="s">
        <v>568</v>
      </c>
      <c r="F261" s="98" t="s">
        <v>669</v>
      </c>
      <c r="G261" s="98" t="s">
        <v>548</v>
      </c>
      <c r="H261" s="162">
        <v>2746600</v>
      </c>
      <c r="I261" s="162">
        <v>3291600</v>
      </c>
      <c r="J261" s="162">
        <v>3291600</v>
      </c>
    </row>
    <row r="262" spans="1:10" ht="31.5" x14ac:dyDescent="0.2">
      <c r="A262" s="163" t="s">
        <v>373</v>
      </c>
      <c r="B262" s="98" t="s">
        <v>356</v>
      </c>
      <c r="C262" s="98" t="s">
        <v>608</v>
      </c>
      <c r="D262" s="98" t="s">
        <v>365</v>
      </c>
      <c r="E262" s="98" t="s">
        <v>568</v>
      </c>
      <c r="F262" s="98" t="s">
        <v>669</v>
      </c>
      <c r="G262" s="98" t="s">
        <v>374</v>
      </c>
      <c r="H262" s="162">
        <v>6080218</v>
      </c>
      <c r="I262" s="162">
        <v>6734400</v>
      </c>
      <c r="J262" s="162">
        <v>6734400</v>
      </c>
    </row>
    <row r="263" spans="1:10" ht="15.75" x14ac:dyDescent="0.2">
      <c r="A263" s="163" t="s">
        <v>375</v>
      </c>
      <c r="B263" s="98" t="s">
        <v>356</v>
      </c>
      <c r="C263" s="98" t="s">
        <v>608</v>
      </c>
      <c r="D263" s="98" t="s">
        <v>365</v>
      </c>
      <c r="E263" s="98" t="s">
        <v>568</v>
      </c>
      <c r="F263" s="98" t="s">
        <v>669</v>
      </c>
      <c r="G263" s="98" t="s">
        <v>376</v>
      </c>
      <c r="H263" s="162">
        <v>5788418</v>
      </c>
      <c r="I263" s="162">
        <v>6398400</v>
      </c>
      <c r="J263" s="162">
        <v>6398400</v>
      </c>
    </row>
    <row r="264" spans="1:10" ht="15.75" x14ac:dyDescent="0.2">
      <c r="A264" s="163" t="s">
        <v>416</v>
      </c>
      <c r="B264" s="98" t="s">
        <v>356</v>
      </c>
      <c r="C264" s="98" t="s">
        <v>608</v>
      </c>
      <c r="D264" s="98" t="s">
        <v>365</v>
      </c>
      <c r="E264" s="98" t="s">
        <v>568</v>
      </c>
      <c r="F264" s="98" t="s">
        <v>669</v>
      </c>
      <c r="G264" s="98" t="s">
        <v>417</v>
      </c>
      <c r="H264" s="162">
        <v>291800</v>
      </c>
      <c r="I264" s="162">
        <v>336000</v>
      </c>
      <c r="J264" s="162">
        <v>336000</v>
      </c>
    </row>
    <row r="265" spans="1:10" ht="63" x14ac:dyDescent="0.2">
      <c r="A265" s="157" t="s">
        <v>598</v>
      </c>
      <c r="B265" s="158" t="s">
        <v>356</v>
      </c>
      <c r="C265" s="158" t="s">
        <v>608</v>
      </c>
      <c r="D265" s="158" t="s">
        <v>333</v>
      </c>
      <c r="E265" s="100" t="s">
        <v>295</v>
      </c>
      <c r="F265" s="100" t="s">
        <v>295</v>
      </c>
      <c r="G265" s="100" t="s">
        <v>295</v>
      </c>
      <c r="H265" s="160">
        <v>5182451</v>
      </c>
      <c r="I265" s="160">
        <v>6184248</v>
      </c>
      <c r="J265" s="160">
        <v>6184248</v>
      </c>
    </row>
    <row r="266" spans="1:10" ht="15.75" x14ac:dyDescent="0.2">
      <c r="A266" s="157" t="s">
        <v>567</v>
      </c>
      <c r="B266" s="158" t="s">
        <v>356</v>
      </c>
      <c r="C266" s="158" t="s">
        <v>608</v>
      </c>
      <c r="D266" s="158" t="s">
        <v>333</v>
      </c>
      <c r="E266" s="158" t="s">
        <v>568</v>
      </c>
      <c r="F266" s="159" t="s">
        <v>295</v>
      </c>
      <c r="G266" s="159" t="s">
        <v>295</v>
      </c>
      <c r="H266" s="160">
        <v>5182451</v>
      </c>
      <c r="I266" s="160">
        <v>6184248</v>
      </c>
      <c r="J266" s="160">
        <v>6184248</v>
      </c>
    </row>
    <row r="267" spans="1:10" ht="47.25" x14ac:dyDescent="0.2">
      <c r="A267" s="163" t="s">
        <v>598</v>
      </c>
      <c r="B267" s="98" t="s">
        <v>356</v>
      </c>
      <c r="C267" s="98" t="s">
        <v>608</v>
      </c>
      <c r="D267" s="98" t="s">
        <v>333</v>
      </c>
      <c r="E267" s="98" t="s">
        <v>568</v>
      </c>
      <c r="F267" s="98" t="s">
        <v>670</v>
      </c>
      <c r="G267" s="164" t="s">
        <v>295</v>
      </c>
      <c r="H267" s="162">
        <v>5182451</v>
      </c>
      <c r="I267" s="162">
        <v>6184248</v>
      </c>
      <c r="J267" s="162">
        <v>6184248</v>
      </c>
    </row>
    <row r="268" spans="1:10" ht="15.75" x14ac:dyDescent="0.2">
      <c r="A268" s="163" t="s">
        <v>384</v>
      </c>
      <c r="B268" s="98" t="s">
        <v>356</v>
      </c>
      <c r="C268" s="98" t="s">
        <v>608</v>
      </c>
      <c r="D268" s="98" t="s">
        <v>333</v>
      </c>
      <c r="E268" s="98" t="s">
        <v>568</v>
      </c>
      <c r="F268" s="98" t="s">
        <v>670</v>
      </c>
      <c r="G268" s="98" t="s">
        <v>385</v>
      </c>
      <c r="H268" s="162">
        <v>5182451</v>
      </c>
      <c r="I268" s="162">
        <v>6184248</v>
      </c>
      <c r="J268" s="162">
        <v>6184248</v>
      </c>
    </row>
    <row r="269" spans="1:10" ht="15.75" x14ac:dyDescent="0.2">
      <c r="A269" s="163" t="s">
        <v>547</v>
      </c>
      <c r="B269" s="98" t="s">
        <v>356</v>
      </c>
      <c r="C269" s="98" t="s">
        <v>608</v>
      </c>
      <c r="D269" s="98" t="s">
        <v>333</v>
      </c>
      <c r="E269" s="98" t="s">
        <v>568</v>
      </c>
      <c r="F269" s="98" t="s">
        <v>670</v>
      </c>
      <c r="G269" s="98" t="s">
        <v>548</v>
      </c>
      <c r="H269" s="162">
        <v>5182451</v>
      </c>
      <c r="I269" s="162">
        <v>6184248</v>
      </c>
      <c r="J269" s="162">
        <v>6184248</v>
      </c>
    </row>
    <row r="270" spans="1:10" ht="15.75" x14ac:dyDescent="0.2">
      <c r="A270" s="157" t="s">
        <v>671</v>
      </c>
      <c r="B270" s="158" t="s">
        <v>356</v>
      </c>
      <c r="C270" s="158" t="s">
        <v>608</v>
      </c>
      <c r="D270" s="158" t="s">
        <v>672</v>
      </c>
      <c r="E270" s="100" t="s">
        <v>295</v>
      </c>
      <c r="F270" s="100" t="s">
        <v>295</v>
      </c>
      <c r="G270" s="100" t="s">
        <v>295</v>
      </c>
      <c r="H270" s="160">
        <v>5230175.62</v>
      </c>
      <c r="I270" s="160">
        <v>0</v>
      </c>
      <c r="J270" s="160">
        <v>0</v>
      </c>
    </row>
    <row r="271" spans="1:10" ht="15.75" x14ac:dyDescent="0.2">
      <c r="A271" s="157" t="s">
        <v>454</v>
      </c>
      <c r="B271" s="158" t="s">
        <v>356</v>
      </c>
      <c r="C271" s="158" t="s">
        <v>608</v>
      </c>
      <c r="D271" s="158" t="s">
        <v>672</v>
      </c>
      <c r="E271" s="158" t="s">
        <v>455</v>
      </c>
      <c r="F271" s="159" t="s">
        <v>295</v>
      </c>
      <c r="G271" s="159" t="s">
        <v>295</v>
      </c>
      <c r="H271" s="160">
        <v>5230175.62</v>
      </c>
      <c r="I271" s="160">
        <v>0</v>
      </c>
      <c r="J271" s="160">
        <v>0</v>
      </c>
    </row>
    <row r="272" spans="1:10" ht="31.5" x14ac:dyDescent="0.2">
      <c r="A272" s="163" t="s">
        <v>523</v>
      </c>
      <c r="B272" s="98" t="s">
        <v>356</v>
      </c>
      <c r="C272" s="98" t="s">
        <v>608</v>
      </c>
      <c r="D272" s="98" t="s">
        <v>672</v>
      </c>
      <c r="E272" s="98" t="s">
        <v>455</v>
      </c>
      <c r="F272" s="98" t="s">
        <v>673</v>
      </c>
      <c r="G272" s="164" t="s">
        <v>295</v>
      </c>
      <c r="H272" s="162">
        <v>5230175.62</v>
      </c>
      <c r="I272" s="162">
        <v>0</v>
      </c>
      <c r="J272" s="162">
        <v>0</v>
      </c>
    </row>
    <row r="273" spans="1:10" ht="31.5" x14ac:dyDescent="0.2">
      <c r="A273" s="163" t="s">
        <v>507</v>
      </c>
      <c r="B273" s="98" t="s">
        <v>356</v>
      </c>
      <c r="C273" s="98" t="s">
        <v>608</v>
      </c>
      <c r="D273" s="98" t="s">
        <v>672</v>
      </c>
      <c r="E273" s="98" t="s">
        <v>455</v>
      </c>
      <c r="F273" s="98" t="s">
        <v>673</v>
      </c>
      <c r="G273" s="98" t="s">
        <v>508</v>
      </c>
      <c r="H273" s="162">
        <v>5230175.62</v>
      </c>
      <c r="I273" s="162">
        <v>0</v>
      </c>
      <c r="J273" s="162">
        <v>0</v>
      </c>
    </row>
    <row r="274" spans="1:10" ht="15.75" x14ac:dyDescent="0.2">
      <c r="A274" s="163" t="s">
        <v>509</v>
      </c>
      <c r="B274" s="98" t="s">
        <v>356</v>
      </c>
      <c r="C274" s="98" t="s">
        <v>608</v>
      </c>
      <c r="D274" s="98" t="s">
        <v>672</v>
      </c>
      <c r="E274" s="98" t="s">
        <v>455</v>
      </c>
      <c r="F274" s="98" t="s">
        <v>673</v>
      </c>
      <c r="G274" s="98" t="s">
        <v>510</v>
      </c>
      <c r="H274" s="162">
        <v>5230175.62</v>
      </c>
      <c r="I274" s="162">
        <v>0</v>
      </c>
      <c r="J274" s="162">
        <v>0</v>
      </c>
    </row>
    <row r="275" spans="1:10" ht="31.5" x14ac:dyDescent="0.2">
      <c r="A275" s="157" t="s">
        <v>884</v>
      </c>
      <c r="B275" s="158" t="s">
        <v>356</v>
      </c>
      <c r="C275" s="158" t="s">
        <v>608</v>
      </c>
      <c r="D275" s="158" t="s">
        <v>885</v>
      </c>
      <c r="E275" s="100" t="s">
        <v>295</v>
      </c>
      <c r="F275" s="100" t="s">
        <v>295</v>
      </c>
      <c r="G275" s="100" t="s">
        <v>295</v>
      </c>
      <c r="H275" s="160">
        <v>112771747.78</v>
      </c>
      <c r="I275" s="160">
        <v>0</v>
      </c>
      <c r="J275" s="160">
        <v>0</v>
      </c>
    </row>
    <row r="276" spans="1:10" ht="15.75" x14ac:dyDescent="0.2">
      <c r="A276" s="157" t="s">
        <v>454</v>
      </c>
      <c r="B276" s="158" t="s">
        <v>356</v>
      </c>
      <c r="C276" s="158" t="s">
        <v>608</v>
      </c>
      <c r="D276" s="158" t="s">
        <v>885</v>
      </c>
      <c r="E276" s="158" t="s">
        <v>455</v>
      </c>
      <c r="F276" s="159" t="s">
        <v>295</v>
      </c>
      <c r="G276" s="159" t="s">
        <v>295</v>
      </c>
      <c r="H276" s="160">
        <v>112771747.78</v>
      </c>
      <c r="I276" s="160">
        <v>0</v>
      </c>
      <c r="J276" s="160">
        <v>0</v>
      </c>
    </row>
    <row r="277" spans="1:10" ht="15.75" x14ac:dyDescent="0.2">
      <c r="A277" s="163" t="s">
        <v>874</v>
      </c>
      <c r="B277" s="98" t="s">
        <v>356</v>
      </c>
      <c r="C277" s="98" t="s">
        <v>608</v>
      </c>
      <c r="D277" s="98" t="s">
        <v>885</v>
      </c>
      <c r="E277" s="98" t="s">
        <v>455</v>
      </c>
      <c r="F277" s="98" t="s">
        <v>886</v>
      </c>
      <c r="G277" s="164" t="s">
        <v>295</v>
      </c>
      <c r="H277" s="162">
        <v>112771747.78</v>
      </c>
      <c r="I277" s="162">
        <v>0</v>
      </c>
      <c r="J277" s="162">
        <v>0</v>
      </c>
    </row>
    <row r="278" spans="1:10" ht="31.5" x14ac:dyDescent="0.2">
      <c r="A278" s="163" t="s">
        <v>507</v>
      </c>
      <c r="B278" s="98" t="s">
        <v>356</v>
      </c>
      <c r="C278" s="98" t="s">
        <v>608</v>
      </c>
      <c r="D278" s="98" t="s">
        <v>885</v>
      </c>
      <c r="E278" s="98" t="s">
        <v>455</v>
      </c>
      <c r="F278" s="98" t="s">
        <v>886</v>
      </c>
      <c r="G278" s="98" t="s">
        <v>508</v>
      </c>
      <c r="H278" s="162">
        <v>112771747.78</v>
      </c>
      <c r="I278" s="162">
        <v>0</v>
      </c>
      <c r="J278" s="162">
        <v>0</v>
      </c>
    </row>
    <row r="279" spans="1:10" ht="15.75" x14ac:dyDescent="0.2">
      <c r="A279" s="163" t="s">
        <v>509</v>
      </c>
      <c r="B279" s="98" t="s">
        <v>356</v>
      </c>
      <c r="C279" s="98" t="s">
        <v>608</v>
      </c>
      <c r="D279" s="98" t="s">
        <v>885</v>
      </c>
      <c r="E279" s="98" t="s">
        <v>455</v>
      </c>
      <c r="F279" s="98" t="s">
        <v>886</v>
      </c>
      <c r="G279" s="98" t="s">
        <v>510</v>
      </c>
      <c r="H279" s="162">
        <v>112771747.78</v>
      </c>
      <c r="I279" s="162">
        <v>0</v>
      </c>
      <c r="J279" s="162">
        <v>0</v>
      </c>
    </row>
    <row r="280" spans="1:10" ht="31.5" x14ac:dyDescent="0.2">
      <c r="A280" s="157" t="s">
        <v>674</v>
      </c>
      <c r="B280" s="158" t="s">
        <v>356</v>
      </c>
      <c r="C280" s="158" t="s">
        <v>608</v>
      </c>
      <c r="D280" s="158" t="s">
        <v>675</v>
      </c>
      <c r="E280" s="100" t="s">
        <v>295</v>
      </c>
      <c r="F280" s="100" t="s">
        <v>295</v>
      </c>
      <c r="G280" s="100" t="s">
        <v>295</v>
      </c>
      <c r="H280" s="160">
        <v>11133460</v>
      </c>
      <c r="I280" s="160">
        <v>9846930</v>
      </c>
      <c r="J280" s="160">
        <v>9846930</v>
      </c>
    </row>
    <row r="281" spans="1:10" ht="15.75" x14ac:dyDescent="0.2">
      <c r="A281" s="157" t="s">
        <v>567</v>
      </c>
      <c r="B281" s="158" t="s">
        <v>356</v>
      </c>
      <c r="C281" s="158" t="s">
        <v>608</v>
      </c>
      <c r="D281" s="158" t="s">
        <v>675</v>
      </c>
      <c r="E281" s="158" t="s">
        <v>568</v>
      </c>
      <c r="F281" s="159" t="s">
        <v>295</v>
      </c>
      <c r="G281" s="159" t="s">
        <v>295</v>
      </c>
      <c r="H281" s="160">
        <v>11133460</v>
      </c>
      <c r="I281" s="160">
        <v>9846930</v>
      </c>
      <c r="J281" s="160">
        <v>9846930</v>
      </c>
    </row>
    <row r="282" spans="1:10" ht="31.5" x14ac:dyDescent="0.2">
      <c r="A282" s="163" t="s">
        <v>401</v>
      </c>
      <c r="B282" s="98" t="s">
        <v>356</v>
      </c>
      <c r="C282" s="98" t="s">
        <v>608</v>
      </c>
      <c r="D282" s="98" t="s">
        <v>675</v>
      </c>
      <c r="E282" s="98" t="s">
        <v>568</v>
      </c>
      <c r="F282" s="98" t="s">
        <v>639</v>
      </c>
      <c r="G282" s="164" t="s">
        <v>295</v>
      </c>
      <c r="H282" s="162">
        <v>11133460</v>
      </c>
      <c r="I282" s="162">
        <v>9846930</v>
      </c>
      <c r="J282" s="162">
        <v>9846930</v>
      </c>
    </row>
    <row r="283" spans="1:10" ht="63" x14ac:dyDescent="0.2">
      <c r="A283" s="163" t="s">
        <v>318</v>
      </c>
      <c r="B283" s="98" t="s">
        <v>356</v>
      </c>
      <c r="C283" s="98" t="s">
        <v>608</v>
      </c>
      <c r="D283" s="98" t="s">
        <v>675</v>
      </c>
      <c r="E283" s="98" t="s">
        <v>568</v>
      </c>
      <c r="F283" s="98" t="s">
        <v>639</v>
      </c>
      <c r="G283" s="98" t="s">
        <v>319</v>
      </c>
      <c r="H283" s="162">
        <v>10746881</v>
      </c>
      <c r="I283" s="162">
        <v>9660351</v>
      </c>
      <c r="J283" s="162">
        <v>9660351</v>
      </c>
    </row>
    <row r="284" spans="1:10" ht="15.75" x14ac:dyDescent="0.2">
      <c r="A284" s="163" t="s">
        <v>403</v>
      </c>
      <c r="B284" s="98" t="s">
        <v>356</v>
      </c>
      <c r="C284" s="98" t="s">
        <v>608</v>
      </c>
      <c r="D284" s="98" t="s">
        <v>675</v>
      </c>
      <c r="E284" s="98" t="s">
        <v>568</v>
      </c>
      <c r="F284" s="98" t="s">
        <v>639</v>
      </c>
      <c r="G284" s="98" t="s">
        <v>404</v>
      </c>
      <c r="H284" s="162">
        <v>10746881</v>
      </c>
      <c r="I284" s="162">
        <v>9660351</v>
      </c>
      <c r="J284" s="162">
        <v>9660351</v>
      </c>
    </row>
    <row r="285" spans="1:10" ht="31.5" x14ac:dyDescent="0.2">
      <c r="A285" s="163" t="s">
        <v>322</v>
      </c>
      <c r="B285" s="98" t="s">
        <v>356</v>
      </c>
      <c r="C285" s="98" t="s">
        <v>608</v>
      </c>
      <c r="D285" s="98" t="s">
        <v>675</v>
      </c>
      <c r="E285" s="98" t="s">
        <v>568</v>
      </c>
      <c r="F285" s="98" t="s">
        <v>639</v>
      </c>
      <c r="G285" s="98" t="s">
        <v>323</v>
      </c>
      <c r="H285" s="162">
        <v>386019</v>
      </c>
      <c r="I285" s="162">
        <v>186019</v>
      </c>
      <c r="J285" s="162">
        <v>186019</v>
      </c>
    </row>
    <row r="286" spans="1:10" ht="31.5" x14ac:dyDescent="0.2">
      <c r="A286" s="163" t="s">
        <v>324</v>
      </c>
      <c r="B286" s="98" t="s">
        <v>356</v>
      </c>
      <c r="C286" s="98" t="s">
        <v>608</v>
      </c>
      <c r="D286" s="98" t="s">
        <v>675</v>
      </c>
      <c r="E286" s="98" t="s">
        <v>568</v>
      </c>
      <c r="F286" s="98" t="s">
        <v>639</v>
      </c>
      <c r="G286" s="98" t="s">
        <v>325</v>
      </c>
      <c r="H286" s="162">
        <v>386019</v>
      </c>
      <c r="I286" s="162">
        <v>186019</v>
      </c>
      <c r="J286" s="162">
        <v>186019</v>
      </c>
    </row>
    <row r="287" spans="1:10" ht="15.75" x14ac:dyDescent="0.2">
      <c r="A287" s="163" t="s">
        <v>326</v>
      </c>
      <c r="B287" s="98" t="s">
        <v>356</v>
      </c>
      <c r="C287" s="98" t="s">
        <v>608</v>
      </c>
      <c r="D287" s="98" t="s">
        <v>675</v>
      </c>
      <c r="E287" s="98" t="s">
        <v>568</v>
      </c>
      <c r="F287" s="98" t="s">
        <v>639</v>
      </c>
      <c r="G287" s="98" t="s">
        <v>327</v>
      </c>
      <c r="H287" s="162">
        <v>560</v>
      </c>
      <c r="I287" s="162">
        <v>560</v>
      </c>
      <c r="J287" s="162">
        <v>560</v>
      </c>
    </row>
    <row r="288" spans="1:10" ht="15.75" x14ac:dyDescent="0.2">
      <c r="A288" s="163" t="s">
        <v>328</v>
      </c>
      <c r="B288" s="98" t="s">
        <v>356</v>
      </c>
      <c r="C288" s="98" t="s">
        <v>608</v>
      </c>
      <c r="D288" s="98" t="s">
        <v>675</v>
      </c>
      <c r="E288" s="98" t="s">
        <v>568</v>
      </c>
      <c r="F288" s="98" t="s">
        <v>639</v>
      </c>
      <c r="G288" s="98" t="s">
        <v>329</v>
      </c>
      <c r="H288" s="162">
        <v>560</v>
      </c>
      <c r="I288" s="162">
        <v>560</v>
      </c>
      <c r="J288" s="162">
        <v>560</v>
      </c>
    </row>
    <row r="289" spans="1:10" ht="31.5" x14ac:dyDescent="0.2">
      <c r="A289" s="157" t="s">
        <v>676</v>
      </c>
      <c r="B289" s="158" t="s">
        <v>356</v>
      </c>
      <c r="C289" s="158" t="s">
        <v>608</v>
      </c>
      <c r="D289" s="158" t="s">
        <v>677</v>
      </c>
      <c r="E289" s="100" t="s">
        <v>295</v>
      </c>
      <c r="F289" s="100" t="s">
        <v>295</v>
      </c>
      <c r="G289" s="100" t="s">
        <v>295</v>
      </c>
      <c r="H289" s="160">
        <v>3586465</v>
      </c>
      <c r="I289" s="160">
        <v>3154691</v>
      </c>
      <c r="J289" s="160">
        <v>3154691</v>
      </c>
    </row>
    <row r="290" spans="1:10" ht="15.75" x14ac:dyDescent="0.2">
      <c r="A290" s="157" t="s">
        <v>567</v>
      </c>
      <c r="B290" s="158" t="s">
        <v>356</v>
      </c>
      <c r="C290" s="158" t="s">
        <v>608</v>
      </c>
      <c r="D290" s="158" t="s">
        <v>677</v>
      </c>
      <c r="E290" s="158" t="s">
        <v>568</v>
      </c>
      <c r="F290" s="159" t="s">
        <v>295</v>
      </c>
      <c r="G290" s="159" t="s">
        <v>295</v>
      </c>
      <c r="H290" s="160">
        <v>3586465</v>
      </c>
      <c r="I290" s="160">
        <v>3154691</v>
      </c>
      <c r="J290" s="160">
        <v>3154691</v>
      </c>
    </row>
    <row r="291" spans="1:10" ht="31.5" x14ac:dyDescent="0.2">
      <c r="A291" s="163" t="s">
        <v>401</v>
      </c>
      <c r="B291" s="98" t="s">
        <v>356</v>
      </c>
      <c r="C291" s="98" t="s">
        <v>608</v>
      </c>
      <c r="D291" s="98" t="s">
        <v>677</v>
      </c>
      <c r="E291" s="98" t="s">
        <v>568</v>
      </c>
      <c r="F291" s="98" t="s">
        <v>639</v>
      </c>
      <c r="G291" s="164" t="s">
        <v>295</v>
      </c>
      <c r="H291" s="162">
        <v>3586465</v>
      </c>
      <c r="I291" s="162">
        <v>3154691</v>
      </c>
      <c r="J291" s="162">
        <v>3154691</v>
      </c>
    </row>
    <row r="292" spans="1:10" ht="63" x14ac:dyDescent="0.2">
      <c r="A292" s="163" t="s">
        <v>318</v>
      </c>
      <c r="B292" s="98" t="s">
        <v>356</v>
      </c>
      <c r="C292" s="98" t="s">
        <v>608</v>
      </c>
      <c r="D292" s="98" t="s">
        <v>677</v>
      </c>
      <c r="E292" s="98" t="s">
        <v>568</v>
      </c>
      <c r="F292" s="98" t="s">
        <v>639</v>
      </c>
      <c r="G292" s="98" t="s">
        <v>319</v>
      </c>
      <c r="H292" s="162">
        <v>3586465</v>
      </c>
      <c r="I292" s="162">
        <v>3154691</v>
      </c>
      <c r="J292" s="162">
        <v>3154691</v>
      </c>
    </row>
    <row r="293" spans="1:10" ht="15.75" x14ac:dyDescent="0.2">
      <c r="A293" s="163" t="s">
        <v>403</v>
      </c>
      <c r="B293" s="98" t="s">
        <v>356</v>
      </c>
      <c r="C293" s="98" t="s">
        <v>608</v>
      </c>
      <c r="D293" s="98" t="s">
        <v>677</v>
      </c>
      <c r="E293" s="98" t="s">
        <v>568</v>
      </c>
      <c r="F293" s="98" t="s">
        <v>639</v>
      </c>
      <c r="G293" s="98" t="s">
        <v>404</v>
      </c>
      <c r="H293" s="162">
        <v>3586465</v>
      </c>
      <c r="I293" s="162">
        <v>3154691</v>
      </c>
      <c r="J293" s="162">
        <v>3154691</v>
      </c>
    </row>
    <row r="294" spans="1:10" ht="15.75" x14ac:dyDescent="0.2">
      <c r="A294" s="157" t="s">
        <v>887</v>
      </c>
      <c r="B294" s="158" t="s">
        <v>356</v>
      </c>
      <c r="C294" s="158" t="s">
        <v>608</v>
      </c>
      <c r="D294" s="158" t="s">
        <v>888</v>
      </c>
      <c r="E294" s="100" t="s">
        <v>295</v>
      </c>
      <c r="F294" s="100" t="s">
        <v>295</v>
      </c>
      <c r="G294" s="100" t="s">
        <v>295</v>
      </c>
      <c r="H294" s="160">
        <v>74492398.739999995</v>
      </c>
      <c r="I294" s="160">
        <v>50114913.380000003</v>
      </c>
      <c r="J294" s="160">
        <v>0</v>
      </c>
    </row>
    <row r="295" spans="1:10" ht="15.75" x14ac:dyDescent="0.2">
      <c r="A295" s="157" t="s">
        <v>454</v>
      </c>
      <c r="B295" s="158" t="s">
        <v>356</v>
      </c>
      <c r="C295" s="158" t="s">
        <v>608</v>
      </c>
      <c r="D295" s="158" t="s">
        <v>888</v>
      </c>
      <c r="E295" s="158" t="s">
        <v>455</v>
      </c>
      <c r="F295" s="159" t="s">
        <v>295</v>
      </c>
      <c r="G295" s="159" t="s">
        <v>295</v>
      </c>
      <c r="H295" s="160">
        <v>74492398.739999995</v>
      </c>
      <c r="I295" s="160">
        <v>50114913.380000003</v>
      </c>
      <c r="J295" s="160">
        <v>0</v>
      </c>
    </row>
    <row r="296" spans="1:10" ht="15.75" x14ac:dyDescent="0.2">
      <c r="A296" s="163" t="s">
        <v>864</v>
      </c>
      <c r="B296" s="98" t="s">
        <v>356</v>
      </c>
      <c r="C296" s="98" t="s">
        <v>608</v>
      </c>
      <c r="D296" s="98" t="s">
        <v>888</v>
      </c>
      <c r="E296" s="98" t="s">
        <v>455</v>
      </c>
      <c r="F296" s="98" t="s">
        <v>889</v>
      </c>
      <c r="G296" s="164" t="s">
        <v>295</v>
      </c>
      <c r="H296" s="162">
        <v>74492398.739999995</v>
      </c>
      <c r="I296" s="162">
        <v>50114913.380000003</v>
      </c>
      <c r="J296" s="162">
        <v>0</v>
      </c>
    </row>
    <row r="297" spans="1:10" ht="31.5" x14ac:dyDescent="0.2">
      <c r="A297" s="163" t="s">
        <v>507</v>
      </c>
      <c r="B297" s="98" t="s">
        <v>356</v>
      </c>
      <c r="C297" s="98" t="s">
        <v>608</v>
      </c>
      <c r="D297" s="98" t="s">
        <v>888</v>
      </c>
      <c r="E297" s="98" t="s">
        <v>455</v>
      </c>
      <c r="F297" s="98" t="s">
        <v>889</v>
      </c>
      <c r="G297" s="98" t="s">
        <v>508</v>
      </c>
      <c r="H297" s="162">
        <v>74492398.739999995</v>
      </c>
      <c r="I297" s="162">
        <v>50114913.380000003</v>
      </c>
      <c r="J297" s="162">
        <v>0</v>
      </c>
    </row>
    <row r="298" spans="1:10" ht="15.75" x14ac:dyDescent="0.2">
      <c r="A298" s="163" t="s">
        <v>509</v>
      </c>
      <c r="B298" s="98" t="s">
        <v>356</v>
      </c>
      <c r="C298" s="98" t="s">
        <v>608</v>
      </c>
      <c r="D298" s="98" t="s">
        <v>888</v>
      </c>
      <c r="E298" s="98" t="s">
        <v>455</v>
      </c>
      <c r="F298" s="98" t="s">
        <v>889</v>
      </c>
      <c r="G298" s="98" t="s">
        <v>510</v>
      </c>
      <c r="H298" s="162">
        <v>74492398.739999995</v>
      </c>
      <c r="I298" s="162">
        <v>50114913.380000003</v>
      </c>
      <c r="J298" s="162">
        <v>0</v>
      </c>
    </row>
    <row r="299" spans="1:10" ht="31.5" x14ac:dyDescent="0.2">
      <c r="A299" s="157" t="s">
        <v>890</v>
      </c>
      <c r="B299" s="158" t="s">
        <v>356</v>
      </c>
      <c r="C299" s="158" t="s">
        <v>608</v>
      </c>
      <c r="D299" s="158" t="s">
        <v>891</v>
      </c>
      <c r="E299" s="100" t="s">
        <v>295</v>
      </c>
      <c r="F299" s="100" t="s">
        <v>295</v>
      </c>
      <c r="G299" s="100" t="s">
        <v>295</v>
      </c>
      <c r="H299" s="160">
        <v>0</v>
      </c>
      <c r="I299" s="160">
        <v>0</v>
      </c>
      <c r="J299" s="160">
        <v>36105354.630000003</v>
      </c>
    </row>
    <row r="300" spans="1:10" ht="15.75" x14ac:dyDescent="0.2">
      <c r="A300" s="157" t="s">
        <v>567</v>
      </c>
      <c r="B300" s="158" t="s">
        <v>356</v>
      </c>
      <c r="C300" s="158" t="s">
        <v>608</v>
      </c>
      <c r="D300" s="158" t="s">
        <v>891</v>
      </c>
      <c r="E300" s="158" t="s">
        <v>568</v>
      </c>
      <c r="F300" s="159" t="s">
        <v>295</v>
      </c>
      <c r="G300" s="159" t="s">
        <v>295</v>
      </c>
      <c r="H300" s="160">
        <v>0</v>
      </c>
      <c r="I300" s="160">
        <v>0</v>
      </c>
      <c r="J300" s="160">
        <v>36105354.630000003</v>
      </c>
    </row>
    <row r="301" spans="1:10" ht="31.5" x14ac:dyDescent="0.2">
      <c r="A301" s="163" t="s">
        <v>866</v>
      </c>
      <c r="B301" s="98" t="s">
        <v>356</v>
      </c>
      <c r="C301" s="98" t="s">
        <v>608</v>
      </c>
      <c r="D301" s="98" t="s">
        <v>891</v>
      </c>
      <c r="E301" s="98" t="s">
        <v>568</v>
      </c>
      <c r="F301" s="98" t="s">
        <v>892</v>
      </c>
      <c r="G301" s="164" t="s">
        <v>295</v>
      </c>
      <c r="H301" s="162">
        <v>0</v>
      </c>
      <c r="I301" s="162">
        <v>0</v>
      </c>
      <c r="J301" s="162">
        <v>36105354.630000003</v>
      </c>
    </row>
    <row r="302" spans="1:10" ht="31.5" x14ac:dyDescent="0.2">
      <c r="A302" s="163" t="s">
        <v>373</v>
      </c>
      <c r="B302" s="98" t="s">
        <v>356</v>
      </c>
      <c r="C302" s="98" t="s">
        <v>608</v>
      </c>
      <c r="D302" s="98" t="s">
        <v>891</v>
      </c>
      <c r="E302" s="98" t="s">
        <v>568</v>
      </c>
      <c r="F302" s="98" t="s">
        <v>892</v>
      </c>
      <c r="G302" s="98" t="s">
        <v>374</v>
      </c>
      <c r="H302" s="162">
        <v>0</v>
      </c>
      <c r="I302" s="162">
        <v>0</v>
      </c>
      <c r="J302" s="162">
        <v>36105354.630000003</v>
      </c>
    </row>
    <row r="303" spans="1:10" ht="15.75" x14ac:dyDescent="0.2">
      <c r="A303" s="163" t="s">
        <v>375</v>
      </c>
      <c r="B303" s="98" t="s">
        <v>356</v>
      </c>
      <c r="C303" s="98" t="s">
        <v>608</v>
      </c>
      <c r="D303" s="98" t="s">
        <v>891</v>
      </c>
      <c r="E303" s="98" t="s">
        <v>568</v>
      </c>
      <c r="F303" s="98" t="s">
        <v>892</v>
      </c>
      <c r="G303" s="98" t="s">
        <v>376</v>
      </c>
      <c r="H303" s="162">
        <v>0</v>
      </c>
      <c r="I303" s="162">
        <v>0</v>
      </c>
      <c r="J303" s="162">
        <v>36105354.630000003</v>
      </c>
    </row>
    <row r="304" spans="1:10" ht="31.5" x14ac:dyDescent="0.2">
      <c r="A304" s="157" t="s">
        <v>893</v>
      </c>
      <c r="B304" s="158" t="s">
        <v>356</v>
      </c>
      <c r="C304" s="158" t="s">
        <v>608</v>
      </c>
      <c r="D304" s="158" t="s">
        <v>894</v>
      </c>
      <c r="E304" s="100" t="s">
        <v>295</v>
      </c>
      <c r="F304" s="100" t="s">
        <v>295</v>
      </c>
      <c r="G304" s="100" t="s">
        <v>295</v>
      </c>
      <c r="H304" s="160">
        <v>66770691.409999996</v>
      </c>
      <c r="I304" s="160">
        <v>67932471.409999996</v>
      </c>
      <c r="J304" s="160">
        <v>67932471.409999996</v>
      </c>
    </row>
    <row r="305" spans="1:10" ht="15.75" x14ac:dyDescent="0.2">
      <c r="A305" s="157" t="s">
        <v>567</v>
      </c>
      <c r="B305" s="158" t="s">
        <v>356</v>
      </c>
      <c r="C305" s="158" t="s">
        <v>608</v>
      </c>
      <c r="D305" s="158" t="s">
        <v>894</v>
      </c>
      <c r="E305" s="158" t="s">
        <v>568</v>
      </c>
      <c r="F305" s="159" t="s">
        <v>295</v>
      </c>
      <c r="G305" s="159" t="s">
        <v>295</v>
      </c>
      <c r="H305" s="160">
        <v>66770691.409999996</v>
      </c>
      <c r="I305" s="160">
        <v>67932471.409999996</v>
      </c>
      <c r="J305" s="160">
        <v>67932471.409999996</v>
      </c>
    </row>
    <row r="306" spans="1:10" ht="141.75" x14ac:dyDescent="0.2">
      <c r="A306" s="163" t="s">
        <v>868</v>
      </c>
      <c r="B306" s="98" t="s">
        <v>356</v>
      </c>
      <c r="C306" s="98" t="s">
        <v>608</v>
      </c>
      <c r="D306" s="98" t="s">
        <v>894</v>
      </c>
      <c r="E306" s="98" t="s">
        <v>568</v>
      </c>
      <c r="F306" s="98" t="s">
        <v>895</v>
      </c>
      <c r="G306" s="164" t="s">
        <v>295</v>
      </c>
      <c r="H306" s="162">
        <v>1766760</v>
      </c>
      <c r="I306" s="162">
        <v>1796760</v>
      </c>
      <c r="J306" s="162">
        <v>1796760</v>
      </c>
    </row>
    <row r="307" spans="1:10" ht="31.5" x14ac:dyDescent="0.2">
      <c r="A307" s="163" t="s">
        <v>373</v>
      </c>
      <c r="B307" s="98" t="s">
        <v>356</v>
      </c>
      <c r="C307" s="98" t="s">
        <v>608</v>
      </c>
      <c r="D307" s="98" t="s">
        <v>894</v>
      </c>
      <c r="E307" s="98" t="s">
        <v>568</v>
      </c>
      <c r="F307" s="98" t="s">
        <v>895</v>
      </c>
      <c r="G307" s="98" t="s">
        <v>374</v>
      </c>
      <c r="H307" s="162">
        <v>1766760</v>
      </c>
      <c r="I307" s="162">
        <v>1796760</v>
      </c>
      <c r="J307" s="162">
        <v>1796760</v>
      </c>
    </row>
    <row r="308" spans="1:10" ht="15.75" x14ac:dyDescent="0.2">
      <c r="A308" s="163" t="s">
        <v>375</v>
      </c>
      <c r="B308" s="98" t="s">
        <v>356</v>
      </c>
      <c r="C308" s="98" t="s">
        <v>608</v>
      </c>
      <c r="D308" s="98" t="s">
        <v>894</v>
      </c>
      <c r="E308" s="98" t="s">
        <v>568</v>
      </c>
      <c r="F308" s="98" t="s">
        <v>895</v>
      </c>
      <c r="G308" s="98" t="s">
        <v>376</v>
      </c>
      <c r="H308" s="162">
        <v>1766760</v>
      </c>
      <c r="I308" s="162">
        <v>1796760</v>
      </c>
      <c r="J308" s="162">
        <v>1796760</v>
      </c>
    </row>
    <row r="309" spans="1:10" ht="63" x14ac:dyDescent="0.2">
      <c r="A309" s="163" t="s">
        <v>870</v>
      </c>
      <c r="B309" s="98" t="s">
        <v>356</v>
      </c>
      <c r="C309" s="98" t="s">
        <v>608</v>
      </c>
      <c r="D309" s="98" t="s">
        <v>894</v>
      </c>
      <c r="E309" s="98" t="s">
        <v>568</v>
      </c>
      <c r="F309" s="98" t="s">
        <v>896</v>
      </c>
      <c r="G309" s="164" t="s">
        <v>295</v>
      </c>
      <c r="H309" s="162">
        <v>4420911.41</v>
      </c>
      <c r="I309" s="162">
        <v>4420911.41</v>
      </c>
      <c r="J309" s="162">
        <v>4420911.41</v>
      </c>
    </row>
    <row r="310" spans="1:10" ht="31.5" x14ac:dyDescent="0.2">
      <c r="A310" s="163" t="s">
        <v>373</v>
      </c>
      <c r="B310" s="98" t="s">
        <v>356</v>
      </c>
      <c r="C310" s="98" t="s">
        <v>608</v>
      </c>
      <c r="D310" s="98" t="s">
        <v>894</v>
      </c>
      <c r="E310" s="98" t="s">
        <v>568</v>
      </c>
      <c r="F310" s="98" t="s">
        <v>896</v>
      </c>
      <c r="G310" s="98" t="s">
        <v>374</v>
      </c>
      <c r="H310" s="162">
        <v>4420911.41</v>
      </c>
      <c r="I310" s="162">
        <v>4420911.41</v>
      </c>
      <c r="J310" s="162">
        <v>4420911.41</v>
      </c>
    </row>
    <row r="311" spans="1:10" ht="15.75" x14ac:dyDescent="0.2">
      <c r="A311" s="163" t="s">
        <v>375</v>
      </c>
      <c r="B311" s="98" t="s">
        <v>356</v>
      </c>
      <c r="C311" s="98" t="s">
        <v>608</v>
      </c>
      <c r="D311" s="98" t="s">
        <v>894</v>
      </c>
      <c r="E311" s="98" t="s">
        <v>568</v>
      </c>
      <c r="F311" s="98" t="s">
        <v>896</v>
      </c>
      <c r="G311" s="98" t="s">
        <v>376</v>
      </c>
      <c r="H311" s="162">
        <v>4420911.41</v>
      </c>
      <c r="I311" s="162">
        <v>4420911.41</v>
      </c>
      <c r="J311" s="162">
        <v>4420911.41</v>
      </c>
    </row>
    <row r="312" spans="1:10" ht="94.5" x14ac:dyDescent="0.2">
      <c r="A312" s="163" t="s">
        <v>872</v>
      </c>
      <c r="B312" s="98" t="s">
        <v>356</v>
      </c>
      <c r="C312" s="98" t="s">
        <v>608</v>
      </c>
      <c r="D312" s="98" t="s">
        <v>894</v>
      </c>
      <c r="E312" s="98" t="s">
        <v>568</v>
      </c>
      <c r="F312" s="98" t="s">
        <v>897</v>
      </c>
      <c r="G312" s="164" t="s">
        <v>295</v>
      </c>
      <c r="H312" s="162">
        <v>60583020</v>
      </c>
      <c r="I312" s="162">
        <v>61714800</v>
      </c>
      <c r="J312" s="162">
        <v>61714800</v>
      </c>
    </row>
    <row r="313" spans="1:10" ht="31.5" x14ac:dyDescent="0.2">
      <c r="A313" s="163" t="s">
        <v>373</v>
      </c>
      <c r="B313" s="98" t="s">
        <v>356</v>
      </c>
      <c r="C313" s="98" t="s">
        <v>608</v>
      </c>
      <c r="D313" s="98" t="s">
        <v>894</v>
      </c>
      <c r="E313" s="98" t="s">
        <v>568</v>
      </c>
      <c r="F313" s="98" t="s">
        <v>897</v>
      </c>
      <c r="G313" s="98" t="s">
        <v>374</v>
      </c>
      <c r="H313" s="162">
        <v>60583020</v>
      </c>
      <c r="I313" s="162">
        <v>61714800</v>
      </c>
      <c r="J313" s="162">
        <v>61714800</v>
      </c>
    </row>
    <row r="314" spans="1:10" ht="15.75" x14ac:dyDescent="0.2">
      <c r="A314" s="163" t="s">
        <v>375</v>
      </c>
      <c r="B314" s="98" t="s">
        <v>356</v>
      </c>
      <c r="C314" s="98" t="s">
        <v>608</v>
      </c>
      <c r="D314" s="98" t="s">
        <v>894</v>
      </c>
      <c r="E314" s="98" t="s">
        <v>568</v>
      </c>
      <c r="F314" s="98" t="s">
        <v>897</v>
      </c>
      <c r="G314" s="98" t="s">
        <v>376</v>
      </c>
      <c r="H314" s="162">
        <v>60583020</v>
      </c>
      <c r="I314" s="162">
        <v>61714800</v>
      </c>
      <c r="J314" s="162">
        <v>61714800</v>
      </c>
    </row>
    <row r="315" spans="1:10" ht="31.5" x14ac:dyDescent="0.2">
      <c r="A315" s="157" t="s">
        <v>678</v>
      </c>
      <c r="B315" s="158" t="s">
        <v>363</v>
      </c>
      <c r="C315" s="100" t="s">
        <v>295</v>
      </c>
      <c r="D315" s="100" t="s">
        <v>295</v>
      </c>
      <c r="E315" s="100" t="s">
        <v>295</v>
      </c>
      <c r="F315" s="100" t="s">
        <v>295</v>
      </c>
      <c r="G315" s="100" t="s">
        <v>295</v>
      </c>
      <c r="H315" s="160">
        <v>190405149.59</v>
      </c>
      <c r="I315" s="160">
        <v>186313253.61000001</v>
      </c>
      <c r="J315" s="160">
        <v>193795851.66999999</v>
      </c>
    </row>
    <row r="316" spans="1:10" ht="15.75" x14ac:dyDescent="0.2">
      <c r="A316" s="157" t="s">
        <v>366</v>
      </c>
      <c r="B316" s="158" t="s">
        <v>363</v>
      </c>
      <c r="C316" s="158" t="s">
        <v>608</v>
      </c>
      <c r="D316" s="158" t="s">
        <v>313</v>
      </c>
      <c r="E316" s="100" t="s">
        <v>295</v>
      </c>
      <c r="F316" s="100" t="s">
        <v>295</v>
      </c>
      <c r="G316" s="100" t="s">
        <v>295</v>
      </c>
      <c r="H316" s="160">
        <v>20000</v>
      </c>
      <c r="I316" s="160">
        <v>20000</v>
      </c>
      <c r="J316" s="160">
        <v>20000</v>
      </c>
    </row>
    <row r="317" spans="1:10" ht="31.5" x14ac:dyDescent="0.2">
      <c r="A317" s="157" t="s">
        <v>360</v>
      </c>
      <c r="B317" s="158" t="s">
        <v>363</v>
      </c>
      <c r="C317" s="158" t="s">
        <v>608</v>
      </c>
      <c r="D317" s="158" t="s">
        <v>313</v>
      </c>
      <c r="E317" s="158" t="s">
        <v>361</v>
      </c>
      <c r="F317" s="159" t="s">
        <v>295</v>
      </c>
      <c r="G317" s="159" t="s">
        <v>295</v>
      </c>
      <c r="H317" s="160">
        <v>20000</v>
      </c>
      <c r="I317" s="160">
        <v>20000</v>
      </c>
      <c r="J317" s="160">
        <v>20000</v>
      </c>
    </row>
    <row r="318" spans="1:10" ht="15.75" x14ac:dyDescent="0.2">
      <c r="A318" s="163" t="s">
        <v>366</v>
      </c>
      <c r="B318" s="98" t="s">
        <v>363</v>
      </c>
      <c r="C318" s="98" t="s">
        <v>608</v>
      </c>
      <c r="D318" s="98" t="s">
        <v>313</v>
      </c>
      <c r="E318" s="98" t="s">
        <v>361</v>
      </c>
      <c r="F318" s="98" t="s">
        <v>679</v>
      </c>
      <c r="G318" s="164" t="s">
        <v>295</v>
      </c>
      <c r="H318" s="162">
        <v>20000</v>
      </c>
      <c r="I318" s="162">
        <v>20000</v>
      </c>
      <c r="J318" s="162">
        <v>20000</v>
      </c>
    </row>
    <row r="319" spans="1:10" ht="31.5" x14ac:dyDescent="0.2">
      <c r="A319" s="163" t="s">
        <v>322</v>
      </c>
      <c r="B319" s="98" t="s">
        <v>363</v>
      </c>
      <c r="C319" s="98" t="s">
        <v>608</v>
      </c>
      <c r="D319" s="98" t="s">
        <v>313</v>
      </c>
      <c r="E319" s="98" t="s">
        <v>361</v>
      </c>
      <c r="F319" s="98" t="s">
        <v>679</v>
      </c>
      <c r="G319" s="98" t="s">
        <v>323</v>
      </c>
      <c r="H319" s="162">
        <v>20000</v>
      </c>
      <c r="I319" s="162">
        <v>20000</v>
      </c>
      <c r="J319" s="162">
        <v>20000</v>
      </c>
    </row>
    <row r="320" spans="1:10" ht="31.5" x14ac:dyDescent="0.2">
      <c r="A320" s="163" t="s">
        <v>324</v>
      </c>
      <c r="B320" s="98" t="s">
        <v>363</v>
      </c>
      <c r="C320" s="98" t="s">
        <v>608</v>
      </c>
      <c r="D320" s="98" t="s">
        <v>313</v>
      </c>
      <c r="E320" s="98" t="s">
        <v>361</v>
      </c>
      <c r="F320" s="98" t="s">
        <v>679</v>
      </c>
      <c r="G320" s="98" t="s">
        <v>325</v>
      </c>
      <c r="H320" s="162">
        <v>20000</v>
      </c>
      <c r="I320" s="162">
        <v>20000</v>
      </c>
      <c r="J320" s="162">
        <v>20000</v>
      </c>
    </row>
    <row r="321" spans="1:10" ht="31.5" x14ac:dyDescent="0.2">
      <c r="A321" s="157" t="s">
        <v>680</v>
      </c>
      <c r="B321" s="158" t="s">
        <v>363</v>
      </c>
      <c r="C321" s="158" t="s">
        <v>608</v>
      </c>
      <c r="D321" s="158" t="s">
        <v>448</v>
      </c>
      <c r="E321" s="100" t="s">
        <v>295</v>
      </c>
      <c r="F321" s="100" t="s">
        <v>295</v>
      </c>
      <c r="G321" s="100" t="s">
        <v>295</v>
      </c>
      <c r="H321" s="160">
        <v>57048842</v>
      </c>
      <c r="I321" s="160">
        <v>56306488</v>
      </c>
      <c r="J321" s="160">
        <v>59807488</v>
      </c>
    </row>
    <row r="322" spans="1:10" ht="31.5" x14ac:dyDescent="0.2">
      <c r="A322" s="157" t="s">
        <v>360</v>
      </c>
      <c r="B322" s="158" t="s">
        <v>363</v>
      </c>
      <c r="C322" s="158" t="s">
        <v>608</v>
      </c>
      <c r="D322" s="158" t="s">
        <v>448</v>
      </c>
      <c r="E322" s="158" t="s">
        <v>361</v>
      </c>
      <c r="F322" s="159" t="s">
        <v>295</v>
      </c>
      <c r="G322" s="159" t="s">
        <v>295</v>
      </c>
      <c r="H322" s="160">
        <v>57048842</v>
      </c>
      <c r="I322" s="160">
        <v>56306488</v>
      </c>
      <c r="J322" s="160">
        <v>59807488</v>
      </c>
    </row>
    <row r="323" spans="1:10" ht="15.75" x14ac:dyDescent="0.2">
      <c r="A323" s="163" t="s">
        <v>371</v>
      </c>
      <c r="B323" s="98" t="s">
        <v>363</v>
      </c>
      <c r="C323" s="98" t="s">
        <v>608</v>
      </c>
      <c r="D323" s="98" t="s">
        <v>448</v>
      </c>
      <c r="E323" s="98" t="s">
        <v>361</v>
      </c>
      <c r="F323" s="98" t="s">
        <v>681</v>
      </c>
      <c r="G323" s="164" t="s">
        <v>295</v>
      </c>
      <c r="H323" s="162">
        <v>57048842</v>
      </c>
      <c r="I323" s="162">
        <v>56306488</v>
      </c>
      <c r="J323" s="162">
        <v>59807488</v>
      </c>
    </row>
    <row r="324" spans="1:10" ht="31.5" x14ac:dyDescent="0.2">
      <c r="A324" s="163" t="s">
        <v>373</v>
      </c>
      <c r="B324" s="98" t="s">
        <v>363</v>
      </c>
      <c r="C324" s="98" t="s">
        <v>608</v>
      </c>
      <c r="D324" s="98" t="s">
        <v>448</v>
      </c>
      <c r="E324" s="98" t="s">
        <v>361</v>
      </c>
      <c r="F324" s="98" t="s">
        <v>681</v>
      </c>
      <c r="G324" s="98" t="s">
        <v>374</v>
      </c>
      <c r="H324" s="162">
        <v>57048842</v>
      </c>
      <c r="I324" s="162">
        <v>56306488</v>
      </c>
      <c r="J324" s="162">
        <v>59807488</v>
      </c>
    </row>
    <row r="325" spans="1:10" ht="15.75" x14ac:dyDescent="0.2">
      <c r="A325" s="163" t="s">
        <v>375</v>
      </c>
      <c r="B325" s="98" t="s">
        <v>363</v>
      </c>
      <c r="C325" s="98" t="s">
        <v>608</v>
      </c>
      <c r="D325" s="98" t="s">
        <v>448</v>
      </c>
      <c r="E325" s="98" t="s">
        <v>361</v>
      </c>
      <c r="F325" s="98" t="s">
        <v>681</v>
      </c>
      <c r="G325" s="98" t="s">
        <v>376</v>
      </c>
      <c r="H325" s="162">
        <v>57048842</v>
      </c>
      <c r="I325" s="162">
        <v>56306488</v>
      </c>
      <c r="J325" s="162">
        <v>59807488</v>
      </c>
    </row>
    <row r="326" spans="1:10" ht="15.75" x14ac:dyDescent="0.2">
      <c r="A326" s="157" t="s">
        <v>378</v>
      </c>
      <c r="B326" s="158" t="s">
        <v>363</v>
      </c>
      <c r="C326" s="158" t="s">
        <v>608</v>
      </c>
      <c r="D326" s="158" t="s">
        <v>356</v>
      </c>
      <c r="E326" s="100" t="s">
        <v>295</v>
      </c>
      <c r="F326" s="100" t="s">
        <v>295</v>
      </c>
      <c r="G326" s="100" t="s">
        <v>295</v>
      </c>
      <c r="H326" s="160">
        <v>119650</v>
      </c>
      <c r="I326" s="160">
        <v>119650</v>
      </c>
      <c r="J326" s="160">
        <v>119650</v>
      </c>
    </row>
    <row r="327" spans="1:10" ht="31.5" x14ac:dyDescent="0.2">
      <c r="A327" s="157" t="s">
        <v>360</v>
      </c>
      <c r="B327" s="158" t="s">
        <v>363</v>
      </c>
      <c r="C327" s="158" t="s">
        <v>608</v>
      </c>
      <c r="D327" s="158" t="s">
        <v>356</v>
      </c>
      <c r="E327" s="158" t="s">
        <v>361</v>
      </c>
      <c r="F327" s="159" t="s">
        <v>295</v>
      </c>
      <c r="G327" s="159" t="s">
        <v>295</v>
      </c>
      <c r="H327" s="160">
        <v>119650</v>
      </c>
      <c r="I327" s="160">
        <v>119650</v>
      </c>
      <c r="J327" s="160">
        <v>119650</v>
      </c>
    </row>
    <row r="328" spans="1:10" ht="15.75" x14ac:dyDescent="0.2">
      <c r="A328" s="163" t="s">
        <v>378</v>
      </c>
      <c r="B328" s="98" t="s">
        <v>363</v>
      </c>
      <c r="C328" s="98" t="s">
        <v>608</v>
      </c>
      <c r="D328" s="98" t="s">
        <v>356</v>
      </c>
      <c r="E328" s="98" t="s">
        <v>361</v>
      </c>
      <c r="F328" s="98" t="s">
        <v>660</v>
      </c>
      <c r="G328" s="164" t="s">
        <v>295</v>
      </c>
      <c r="H328" s="162">
        <v>119650</v>
      </c>
      <c r="I328" s="162">
        <v>119650</v>
      </c>
      <c r="J328" s="162">
        <v>119650</v>
      </c>
    </row>
    <row r="329" spans="1:10" ht="31.5" x14ac:dyDescent="0.2">
      <c r="A329" s="163" t="s">
        <v>322</v>
      </c>
      <c r="B329" s="98" t="s">
        <v>363</v>
      </c>
      <c r="C329" s="98" t="s">
        <v>608</v>
      </c>
      <c r="D329" s="98" t="s">
        <v>356</v>
      </c>
      <c r="E329" s="98" t="s">
        <v>361</v>
      </c>
      <c r="F329" s="98" t="s">
        <v>660</v>
      </c>
      <c r="G329" s="98" t="s">
        <v>323</v>
      </c>
      <c r="H329" s="162">
        <v>119650</v>
      </c>
      <c r="I329" s="162">
        <v>119650</v>
      </c>
      <c r="J329" s="162">
        <v>119650</v>
      </c>
    </row>
    <row r="330" spans="1:10" ht="31.5" x14ac:dyDescent="0.2">
      <c r="A330" s="163" t="s">
        <v>324</v>
      </c>
      <c r="B330" s="98" t="s">
        <v>363</v>
      </c>
      <c r="C330" s="98" t="s">
        <v>608</v>
      </c>
      <c r="D330" s="98" t="s">
        <v>356</v>
      </c>
      <c r="E330" s="98" t="s">
        <v>361</v>
      </c>
      <c r="F330" s="98" t="s">
        <v>660</v>
      </c>
      <c r="G330" s="98" t="s">
        <v>325</v>
      </c>
      <c r="H330" s="162">
        <v>119650</v>
      </c>
      <c r="I330" s="162">
        <v>119650</v>
      </c>
      <c r="J330" s="162">
        <v>119650</v>
      </c>
    </row>
    <row r="331" spans="1:10" ht="63" x14ac:dyDescent="0.2">
      <c r="A331" s="157" t="s">
        <v>682</v>
      </c>
      <c r="B331" s="158" t="s">
        <v>363</v>
      </c>
      <c r="C331" s="158" t="s">
        <v>608</v>
      </c>
      <c r="D331" s="158" t="s">
        <v>363</v>
      </c>
      <c r="E331" s="100" t="s">
        <v>295</v>
      </c>
      <c r="F331" s="100" t="s">
        <v>295</v>
      </c>
      <c r="G331" s="100" t="s">
        <v>295</v>
      </c>
      <c r="H331" s="160">
        <v>352800</v>
      </c>
      <c r="I331" s="160">
        <v>388800</v>
      </c>
      <c r="J331" s="160">
        <v>388800</v>
      </c>
    </row>
    <row r="332" spans="1:10" ht="31.5" x14ac:dyDescent="0.2">
      <c r="A332" s="157" t="s">
        <v>360</v>
      </c>
      <c r="B332" s="158" t="s">
        <v>363</v>
      </c>
      <c r="C332" s="158" t="s">
        <v>608</v>
      </c>
      <c r="D332" s="158" t="s">
        <v>363</v>
      </c>
      <c r="E332" s="158" t="s">
        <v>361</v>
      </c>
      <c r="F332" s="159" t="s">
        <v>295</v>
      </c>
      <c r="G332" s="159" t="s">
        <v>295</v>
      </c>
      <c r="H332" s="160">
        <v>352800</v>
      </c>
      <c r="I332" s="160">
        <v>388800</v>
      </c>
      <c r="J332" s="160">
        <v>388800</v>
      </c>
    </row>
    <row r="333" spans="1:10" ht="94.5" x14ac:dyDescent="0.2">
      <c r="A333" s="163" t="s">
        <v>382</v>
      </c>
      <c r="B333" s="98" t="s">
        <v>363</v>
      </c>
      <c r="C333" s="98" t="s">
        <v>608</v>
      </c>
      <c r="D333" s="98" t="s">
        <v>363</v>
      </c>
      <c r="E333" s="98" t="s">
        <v>361</v>
      </c>
      <c r="F333" s="98" t="s">
        <v>669</v>
      </c>
      <c r="G333" s="164" t="s">
        <v>295</v>
      </c>
      <c r="H333" s="162">
        <v>352800</v>
      </c>
      <c r="I333" s="162">
        <v>388800</v>
      </c>
      <c r="J333" s="162">
        <v>388800</v>
      </c>
    </row>
    <row r="334" spans="1:10" ht="15.75" x14ac:dyDescent="0.2">
      <c r="A334" s="163" t="s">
        <v>384</v>
      </c>
      <c r="B334" s="98" t="s">
        <v>363</v>
      </c>
      <c r="C334" s="98" t="s">
        <v>608</v>
      </c>
      <c r="D334" s="98" t="s">
        <v>363</v>
      </c>
      <c r="E334" s="98" t="s">
        <v>361</v>
      </c>
      <c r="F334" s="98" t="s">
        <v>669</v>
      </c>
      <c r="G334" s="98" t="s">
        <v>385</v>
      </c>
      <c r="H334" s="162">
        <v>44800</v>
      </c>
      <c r="I334" s="162">
        <v>16800</v>
      </c>
      <c r="J334" s="162">
        <v>16800</v>
      </c>
    </row>
    <row r="335" spans="1:10" ht="15.75" x14ac:dyDescent="0.2">
      <c r="A335" s="163" t="s">
        <v>547</v>
      </c>
      <c r="B335" s="98" t="s">
        <v>363</v>
      </c>
      <c r="C335" s="98" t="s">
        <v>608</v>
      </c>
      <c r="D335" s="98" t="s">
        <v>363</v>
      </c>
      <c r="E335" s="98" t="s">
        <v>361</v>
      </c>
      <c r="F335" s="98" t="s">
        <v>669</v>
      </c>
      <c r="G335" s="98" t="s">
        <v>548</v>
      </c>
      <c r="H335" s="162">
        <v>44800</v>
      </c>
      <c r="I335" s="162">
        <v>16800</v>
      </c>
      <c r="J335" s="162">
        <v>16800</v>
      </c>
    </row>
    <row r="336" spans="1:10" ht="31.5" x14ac:dyDescent="0.2">
      <c r="A336" s="163" t="s">
        <v>373</v>
      </c>
      <c r="B336" s="98" t="s">
        <v>363</v>
      </c>
      <c r="C336" s="98" t="s">
        <v>608</v>
      </c>
      <c r="D336" s="98" t="s">
        <v>363</v>
      </c>
      <c r="E336" s="98" t="s">
        <v>361</v>
      </c>
      <c r="F336" s="98" t="s">
        <v>669</v>
      </c>
      <c r="G336" s="98" t="s">
        <v>374</v>
      </c>
      <c r="H336" s="162">
        <v>308000</v>
      </c>
      <c r="I336" s="162">
        <v>372000</v>
      </c>
      <c r="J336" s="162">
        <v>372000</v>
      </c>
    </row>
    <row r="337" spans="1:10" ht="15.75" x14ac:dyDescent="0.2">
      <c r="A337" s="163" t="s">
        <v>375</v>
      </c>
      <c r="B337" s="98" t="s">
        <v>363</v>
      </c>
      <c r="C337" s="98" t="s">
        <v>608</v>
      </c>
      <c r="D337" s="98" t="s">
        <v>363</v>
      </c>
      <c r="E337" s="98" t="s">
        <v>361</v>
      </c>
      <c r="F337" s="98" t="s">
        <v>669</v>
      </c>
      <c r="G337" s="98" t="s">
        <v>376</v>
      </c>
      <c r="H337" s="162">
        <v>308000</v>
      </c>
      <c r="I337" s="162">
        <v>372000</v>
      </c>
      <c r="J337" s="162">
        <v>372000</v>
      </c>
    </row>
    <row r="338" spans="1:10" ht="15.75" x14ac:dyDescent="0.2">
      <c r="A338" s="157" t="s">
        <v>391</v>
      </c>
      <c r="B338" s="158" t="s">
        <v>363</v>
      </c>
      <c r="C338" s="158" t="s">
        <v>608</v>
      </c>
      <c r="D338" s="158" t="s">
        <v>436</v>
      </c>
      <c r="E338" s="100" t="s">
        <v>295</v>
      </c>
      <c r="F338" s="100" t="s">
        <v>295</v>
      </c>
      <c r="G338" s="100" t="s">
        <v>295</v>
      </c>
      <c r="H338" s="160">
        <v>21829689.460000001</v>
      </c>
      <c r="I338" s="160">
        <v>22938875.920000002</v>
      </c>
      <c r="J338" s="160">
        <v>23561479.960000001</v>
      </c>
    </row>
    <row r="339" spans="1:10" ht="31.5" x14ac:dyDescent="0.2">
      <c r="A339" s="157" t="s">
        <v>360</v>
      </c>
      <c r="B339" s="158" t="s">
        <v>363</v>
      </c>
      <c r="C339" s="158" t="s">
        <v>608</v>
      </c>
      <c r="D339" s="158" t="s">
        <v>436</v>
      </c>
      <c r="E339" s="158" t="s">
        <v>361</v>
      </c>
      <c r="F339" s="159" t="s">
        <v>295</v>
      </c>
      <c r="G339" s="159" t="s">
        <v>295</v>
      </c>
      <c r="H339" s="160">
        <v>21829689.460000001</v>
      </c>
      <c r="I339" s="160">
        <v>22938875.920000002</v>
      </c>
      <c r="J339" s="160">
        <v>23561479.960000001</v>
      </c>
    </row>
    <row r="340" spans="1:10" ht="15.75" x14ac:dyDescent="0.2">
      <c r="A340" s="163" t="s">
        <v>391</v>
      </c>
      <c r="B340" s="98" t="s">
        <v>363</v>
      </c>
      <c r="C340" s="98" t="s">
        <v>608</v>
      </c>
      <c r="D340" s="98" t="s">
        <v>436</v>
      </c>
      <c r="E340" s="98" t="s">
        <v>361</v>
      </c>
      <c r="F340" s="98" t="s">
        <v>683</v>
      </c>
      <c r="G340" s="164" t="s">
        <v>295</v>
      </c>
      <c r="H340" s="162">
        <v>21636044.010000002</v>
      </c>
      <c r="I340" s="162">
        <v>22800284</v>
      </c>
      <c r="J340" s="162">
        <v>23419284</v>
      </c>
    </row>
    <row r="341" spans="1:10" ht="31.5" x14ac:dyDescent="0.2">
      <c r="A341" s="163" t="s">
        <v>373</v>
      </c>
      <c r="B341" s="98" t="s">
        <v>363</v>
      </c>
      <c r="C341" s="98" t="s">
        <v>608</v>
      </c>
      <c r="D341" s="98" t="s">
        <v>436</v>
      </c>
      <c r="E341" s="98" t="s">
        <v>361</v>
      </c>
      <c r="F341" s="98" t="s">
        <v>683</v>
      </c>
      <c r="G341" s="98" t="s">
        <v>374</v>
      </c>
      <c r="H341" s="162">
        <v>21636044.010000002</v>
      </c>
      <c r="I341" s="162">
        <v>22800284</v>
      </c>
      <c r="J341" s="162">
        <v>23419284</v>
      </c>
    </row>
    <row r="342" spans="1:10" ht="15.75" x14ac:dyDescent="0.2">
      <c r="A342" s="163" t="s">
        <v>375</v>
      </c>
      <c r="B342" s="98" t="s">
        <v>363</v>
      </c>
      <c r="C342" s="98" t="s">
        <v>608</v>
      </c>
      <c r="D342" s="98" t="s">
        <v>436</v>
      </c>
      <c r="E342" s="98" t="s">
        <v>361</v>
      </c>
      <c r="F342" s="98" t="s">
        <v>683</v>
      </c>
      <c r="G342" s="98" t="s">
        <v>376</v>
      </c>
      <c r="H342" s="162">
        <v>21636044.010000002</v>
      </c>
      <c r="I342" s="162">
        <v>22800284</v>
      </c>
      <c r="J342" s="162">
        <v>23419284</v>
      </c>
    </row>
    <row r="343" spans="1:10" ht="15.75" x14ac:dyDescent="0.2">
      <c r="A343" s="163" t="s">
        <v>879</v>
      </c>
      <c r="B343" s="98" t="s">
        <v>363</v>
      </c>
      <c r="C343" s="98" t="s">
        <v>608</v>
      </c>
      <c r="D343" s="98" t="s">
        <v>436</v>
      </c>
      <c r="E343" s="98" t="s">
        <v>361</v>
      </c>
      <c r="F343" s="98" t="s">
        <v>898</v>
      </c>
      <c r="G343" s="164" t="s">
        <v>295</v>
      </c>
      <c r="H343" s="162">
        <v>193645.45</v>
      </c>
      <c r="I343" s="162">
        <v>138591.92000000001</v>
      </c>
      <c r="J343" s="162">
        <v>142195.96</v>
      </c>
    </row>
    <row r="344" spans="1:10" ht="31.5" x14ac:dyDescent="0.2">
      <c r="A344" s="163" t="s">
        <v>373</v>
      </c>
      <c r="B344" s="98" t="s">
        <v>363</v>
      </c>
      <c r="C344" s="98" t="s">
        <v>608</v>
      </c>
      <c r="D344" s="98" t="s">
        <v>436</v>
      </c>
      <c r="E344" s="98" t="s">
        <v>361</v>
      </c>
      <c r="F344" s="98" t="s">
        <v>898</v>
      </c>
      <c r="G344" s="98" t="s">
        <v>374</v>
      </c>
      <c r="H344" s="162">
        <v>193645.45</v>
      </c>
      <c r="I344" s="162">
        <v>138591.92000000001</v>
      </c>
      <c r="J344" s="162">
        <v>142195.96</v>
      </c>
    </row>
    <row r="345" spans="1:10" ht="15.75" x14ac:dyDescent="0.2">
      <c r="A345" s="163" t="s">
        <v>375</v>
      </c>
      <c r="B345" s="98" t="s">
        <v>363</v>
      </c>
      <c r="C345" s="98" t="s">
        <v>608</v>
      </c>
      <c r="D345" s="98" t="s">
        <v>436</v>
      </c>
      <c r="E345" s="98" t="s">
        <v>361</v>
      </c>
      <c r="F345" s="98" t="s">
        <v>898</v>
      </c>
      <c r="G345" s="98" t="s">
        <v>376</v>
      </c>
      <c r="H345" s="162">
        <v>193645.45</v>
      </c>
      <c r="I345" s="162">
        <v>138591.92000000001</v>
      </c>
      <c r="J345" s="162">
        <v>142195.96</v>
      </c>
    </row>
    <row r="346" spans="1:10" ht="15.75" x14ac:dyDescent="0.2">
      <c r="A346" s="157" t="s">
        <v>684</v>
      </c>
      <c r="B346" s="158" t="s">
        <v>363</v>
      </c>
      <c r="C346" s="158" t="s">
        <v>608</v>
      </c>
      <c r="D346" s="158" t="s">
        <v>315</v>
      </c>
      <c r="E346" s="100" t="s">
        <v>295</v>
      </c>
      <c r="F346" s="100" t="s">
        <v>295</v>
      </c>
      <c r="G346" s="100" t="s">
        <v>295</v>
      </c>
      <c r="H346" s="160">
        <v>5650140.7000000002</v>
      </c>
      <c r="I346" s="160">
        <v>5802830</v>
      </c>
      <c r="J346" s="160">
        <v>6237738</v>
      </c>
    </row>
    <row r="347" spans="1:10" ht="31.5" x14ac:dyDescent="0.2">
      <c r="A347" s="157" t="s">
        <v>360</v>
      </c>
      <c r="B347" s="158" t="s">
        <v>363</v>
      </c>
      <c r="C347" s="158" t="s">
        <v>608</v>
      </c>
      <c r="D347" s="158" t="s">
        <v>315</v>
      </c>
      <c r="E347" s="158" t="s">
        <v>361</v>
      </c>
      <c r="F347" s="159" t="s">
        <v>295</v>
      </c>
      <c r="G347" s="159" t="s">
        <v>295</v>
      </c>
      <c r="H347" s="160">
        <v>5650140.7000000002</v>
      </c>
      <c r="I347" s="160">
        <v>5802830</v>
      </c>
      <c r="J347" s="160">
        <v>6237738</v>
      </c>
    </row>
    <row r="348" spans="1:10" ht="15.75" x14ac:dyDescent="0.2">
      <c r="A348" s="163" t="s">
        <v>393</v>
      </c>
      <c r="B348" s="98" t="s">
        <v>363</v>
      </c>
      <c r="C348" s="98" t="s">
        <v>608</v>
      </c>
      <c r="D348" s="98" t="s">
        <v>315</v>
      </c>
      <c r="E348" s="98" t="s">
        <v>361</v>
      </c>
      <c r="F348" s="98" t="s">
        <v>685</v>
      </c>
      <c r="G348" s="164" t="s">
        <v>295</v>
      </c>
      <c r="H348" s="162">
        <v>5650140.7000000002</v>
      </c>
      <c r="I348" s="162">
        <v>5802830</v>
      </c>
      <c r="J348" s="162">
        <v>6237738</v>
      </c>
    </row>
    <row r="349" spans="1:10" ht="31.5" x14ac:dyDescent="0.2">
      <c r="A349" s="163" t="s">
        <v>373</v>
      </c>
      <c r="B349" s="98" t="s">
        <v>363</v>
      </c>
      <c r="C349" s="98" t="s">
        <v>608</v>
      </c>
      <c r="D349" s="98" t="s">
        <v>315</v>
      </c>
      <c r="E349" s="98" t="s">
        <v>361</v>
      </c>
      <c r="F349" s="98" t="s">
        <v>685</v>
      </c>
      <c r="G349" s="98" t="s">
        <v>374</v>
      </c>
      <c r="H349" s="162">
        <v>5650140.7000000002</v>
      </c>
      <c r="I349" s="162">
        <v>5802830</v>
      </c>
      <c r="J349" s="162">
        <v>6237738</v>
      </c>
    </row>
    <row r="350" spans="1:10" ht="15.75" x14ac:dyDescent="0.2">
      <c r="A350" s="163" t="s">
        <v>375</v>
      </c>
      <c r="B350" s="98" t="s">
        <v>363</v>
      </c>
      <c r="C350" s="98" t="s">
        <v>608</v>
      </c>
      <c r="D350" s="98" t="s">
        <v>315</v>
      </c>
      <c r="E350" s="98" t="s">
        <v>361</v>
      </c>
      <c r="F350" s="98" t="s">
        <v>685</v>
      </c>
      <c r="G350" s="98" t="s">
        <v>376</v>
      </c>
      <c r="H350" s="162">
        <v>5650140.7000000002</v>
      </c>
      <c r="I350" s="162">
        <v>5802830</v>
      </c>
      <c r="J350" s="162">
        <v>6237738</v>
      </c>
    </row>
    <row r="351" spans="1:10" ht="15.75" x14ac:dyDescent="0.2">
      <c r="A351" s="157" t="s">
        <v>686</v>
      </c>
      <c r="B351" s="158" t="s">
        <v>363</v>
      </c>
      <c r="C351" s="158" t="s">
        <v>608</v>
      </c>
      <c r="D351" s="158" t="s">
        <v>369</v>
      </c>
      <c r="E351" s="100" t="s">
        <v>295</v>
      </c>
      <c r="F351" s="100" t="s">
        <v>295</v>
      </c>
      <c r="G351" s="100" t="s">
        <v>295</v>
      </c>
      <c r="H351" s="160">
        <v>29860086.460000001</v>
      </c>
      <c r="I351" s="160">
        <v>27662599</v>
      </c>
      <c r="J351" s="160">
        <v>27882883</v>
      </c>
    </row>
    <row r="352" spans="1:10" ht="31.5" x14ac:dyDescent="0.2">
      <c r="A352" s="157" t="s">
        <v>360</v>
      </c>
      <c r="B352" s="158" t="s">
        <v>363</v>
      </c>
      <c r="C352" s="158" t="s">
        <v>608</v>
      </c>
      <c r="D352" s="158" t="s">
        <v>369</v>
      </c>
      <c r="E352" s="158" t="s">
        <v>361</v>
      </c>
      <c r="F352" s="159" t="s">
        <v>295</v>
      </c>
      <c r="G352" s="159" t="s">
        <v>295</v>
      </c>
      <c r="H352" s="160">
        <v>29860086.460000001</v>
      </c>
      <c r="I352" s="160">
        <v>27662599</v>
      </c>
      <c r="J352" s="160">
        <v>27882883</v>
      </c>
    </row>
    <row r="353" spans="1:10" ht="15.75" x14ac:dyDescent="0.2">
      <c r="A353" s="163" t="s">
        <v>395</v>
      </c>
      <c r="B353" s="98" t="s">
        <v>363</v>
      </c>
      <c r="C353" s="98" t="s">
        <v>608</v>
      </c>
      <c r="D353" s="98" t="s">
        <v>369</v>
      </c>
      <c r="E353" s="98" t="s">
        <v>361</v>
      </c>
      <c r="F353" s="98" t="s">
        <v>687</v>
      </c>
      <c r="G353" s="164" t="s">
        <v>295</v>
      </c>
      <c r="H353" s="162">
        <v>29860086.460000001</v>
      </c>
      <c r="I353" s="162">
        <v>27662599</v>
      </c>
      <c r="J353" s="162">
        <v>27882883</v>
      </c>
    </row>
    <row r="354" spans="1:10" ht="31.5" x14ac:dyDescent="0.2">
      <c r="A354" s="163" t="s">
        <v>373</v>
      </c>
      <c r="B354" s="98" t="s">
        <v>363</v>
      </c>
      <c r="C354" s="98" t="s">
        <v>608</v>
      </c>
      <c r="D354" s="98" t="s">
        <v>369</v>
      </c>
      <c r="E354" s="98" t="s">
        <v>361</v>
      </c>
      <c r="F354" s="98" t="s">
        <v>687</v>
      </c>
      <c r="G354" s="98" t="s">
        <v>374</v>
      </c>
      <c r="H354" s="162">
        <v>29860086.460000001</v>
      </c>
      <c r="I354" s="162">
        <v>27662599</v>
      </c>
      <c r="J354" s="162">
        <v>27882883</v>
      </c>
    </row>
    <row r="355" spans="1:10" ht="15.75" x14ac:dyDescent="0.2">
      <c r="A355" s="163" t="s">
        <v>375</v>
      </c>
      <c r="B355" s="98" t="s">
        <v>363</v>
      </c>
      <c r="C355" s="98" t="s">
        <v>608</v>
      </c>
      <c r="D355" s="98" t="s">
        <v>369</v>
      </c>
      <c r="E355" s="98" t="s">
        <v>361</v>
      </c>
      <c r="F355" s="98" t="s">
        <v>687</v>
      </c>
      <c r="G355" s="98" t="s">
        <v>376</v>
      </c>
      <c r="H355" s="162">
        <v>29860086.460000001</v>
      </c>
      <c r="I355" s="162">
        <v>27662599</v>
      </c>
      <c r="J355" s="162">
        <v>27882883</v>
      </c>
    </row>
    <row r="356" spans="1:10" ht="78.75" x14ac:dyDescent="0.2">
      <c r="A356" s="157" t="s">
        <v>397</v>
      </c>
      <c r="B356" s="158" t="s">
        <v>363</v>
      </c>
      <c r="C356" s="158" t="s">
        <v>608</v>
      </c>
      <c r="D356" s="158" t="s">
        <v>389</v>
      </c>
      <c r="E356" s="100" t="s">
        <v>295</v>
      </c>
      <c r="F356" s="100" t="s">
        <v>295</v>
      </c>
      <c r="G356" s="100" t="s">
        <v>295</v>
      </c>
      <c r="H356" s="160">
        <v>45703840.530000001</v>
      </c>
      <c r="I356" s="160">
        <v>46931848.100000001</v>
      </c>
      <c r="J356" s="160">
        <v>46931848.100000001</v>
      </c>
    </row>
    <row r="357" spans="1:10" ht="31.5" x14ac:dyDescent="0.2">
      <c r="A357" s="157" t="s">
        <v>360</v>
      </c>
      <c r="B357" s="158" t="s">
        <v>363</v>
      </c>
      <c r="C357" s="158" t="s">
        <v>608</v>
      </c>
      <c r="D357" s="158" t="s">
        <v>389</v>
      </c>
      <c r="E357" s="158" t="s">
        <v>361</v>
      </c>
      <c r="F357" s="159" t="s">
        <v>295</v>
      </c>
      <c r="G357" s="159" t="s">
        <v>295</v>
      </c>
      <c r="H357" s="160">
        <v>45703840.530000001</v>
      </c>
      <c r="I357" s="160">
        <v>46931848.100000001</v>
      </c>
      <c r="J357" s="160">
        <v>46931848.100000001</v>
      </c>
    </row>
    <row r="358" spans="1:10" ht="78.75" x14ac:dyDescent="0.2">
      <c r="A358" s="163" t="s">
        <v>397</v>
      </c>
      <c r="B358" s="98" t="s">
        <v>363</v>
      </c>
      <c r="C358" s="98" t="s">
        <v>608</v>
      </c>
      <c r="D358" s="98" t="s">
        <v>389</v>
      </c>
      <c r="E358" s="98" t="s">
        <v>361</v>
      </c>
      <c r="F358" s="98" t="s">
        <v>688</v>
      </c>
      <c r="G358" s="164" t="s">
        <v>295</v>
      </c>
      <c r="H358" s="162">
        <v>45703840.530000001</v>
      </c>
      <c r="I358" s="162">
        <v>46931848.100000001</v>
      </c>
      <c r="J358" s="162">
        <v>46931848.100000001</v>
      </c>
    </row>
    <row r="359" spans="1:10" ht="31.5" x14ac:dyDescent="0.2">
      <c r="A359" s="163" t="s">
        <v>373</v>
      </c>
      <c r="B359" s="98" t="s">
        <v>363</v>
      </c>
      <c r="C359" s="98" t="s">
        <v>608</v>
      </c>
      <c r="D359" s="98" t="s">
        <v>389</v>
      </c>
      <c r="E359" s="98" t="s">
        <v>361</v>
      </c>
      <c r="F359" s="98" t="s">
        <v>688</v>
      </c>
      <c r="G359" s="98" t="s">
        <v>374</v>
      </c>
      <c r="H359" s="162">
        <v>45703840.530000001</v>
      </c>
      <c r="I359" s="162">
        <v>46931848.100000001</v>
      </c>
      <c r="J359" s="162">
        <v>46931848.100000001</v>
      </c>
    </row>
    <row r="360" spans="1:10" ht="15.75" x14ac:dyDescent="0.2">
      <c r="A360" s="163" t="s">
        <v>375</v>
      </c>
      <c r="B360" s="98" t="s">
        <v>363</v>
      </c>
      <c r="C360" s="98" t="s">
        <v>608</v>
      </c>
      <c r="D360" s="98" t="s">
        <v>389</v>
      </c>
      <c r="E360" s="98" t="s">
        <v>361</v>
      </c>
      <c r="F360" s="98" t="s">
        <v>688</v>
      </c>
      <c r="G360" s="98" t="s">
        <v>376</v>
      </c>
      <c r="H360" s="162">
        <v>45703840.530000001</v>
      </c>
      <c r="I360" s="162">
        <v>46931848.100000001</v>
      </c>
      <c r="J360" s="162">
        <v>46931848.100000001</v>
      </c>
    </row>
    <row r="361" spans="1:10" ht="63" x14ac:dyDescent="0.2">
      <c r="A361" s="157" t="s">
        <v>689</v>
      </c>
      <c r="B361" s="158" t="s">
        <v>363</v>
      </c>
      <c r="C361" s="158" t="s">
        <v>608</v>
      </c>
      <c r="D361" s="158" t="s">
        <v>381</v>
      </c>
      <c r="E361" s="100" t="s">
        <v>295</v>
      </c>
      <c r="F361" s="100" t="s">
        <v>295</v>
      </c>
      <c r="G361" s="100" t="s">
        <v>295</v>
      </c>
      <c r="H361" s="160">
        <v>3780189.06</v>
      </c>
      <c r="I361" s="160">
        <v>4244740</v>
      </c>
      <c r="J361" s="160">
        <v>4244740</v>
      </c>
    </row>
    <row r="362" spans="1:10" ht="31.5" x14ac:dyDescent="0.2">
      <c r="A362" s="157" t="s">
        <v>360</v>
      </c>
      <c r="B362" s="158" t="s">
        <v>363</v>
      </c>
      <c r="C362" s="158" t="s">
        <v>608</v>
      </c>
      <c r="D362" s="158" t="s">
        <v>381</v>
      </c>
      <c r="E362" s="158" t="s">
        <v>361</v>
      </c>
      <c r="F362" s="159" t="s">
        <v>295</v>
      </c>
      <c r="G362" s="159" t="s">
        <v>295</v>
      </c>
      <c r="H362" s="160">
        <v>3780189.06</v>
      </c>
      <c r="I362" s="160">
        <v>4244740</v>
      </c>
      <c r="J362" s="160">
        <v>4244740</v>
      </c>
    </row>
    <row r="363" spans="1:10" ht="15.75" x14ac:dyDescent="0.2">
      <c r="A363" s="163" t="s">
        <v>399</v>
      </c>
      <c r="B363" s="98" t="s">
        <v>363</v>
      </c>
      <c r="C363" s="98" t="s">
        <v>608</v>
      </c>
      <c r="D363" s="98" t="s">
        <v>381</v>
      </c>
      <c r="E363" s="98" t="s">
        <v>361</v>
      </c>
      <c r="F363" s="98" t="s">
        <v>690</v>
      </c>
      <c r="G363" s="164" t="s">
        <v>295</v>
      </c>
      <c r="H363" s="162">
        <v>3780189.06</v>
      </c>
      <c r="I363" s="162">
        <v>4244740</v>
      </c>
      <c r="J363" s="162">
        <v>4244740</v>
      </c>
    </row>
    <row r="364" spans="1:10" ht="31.5" x14ac:dyDescent="0.2">
      <c r="A364" s="163" t="s">
        <v>322</v>
      </c>
      <c r="B364" s="98" t="s">
        <v>363</v>
      </c>
      <c r="C364" s="98" t="s">
        <v>608</v>
      </c>
      <c r="D364" s="98" t="s">
        <v>381</v>
      </c>
      <c r="E364" s="98" t="s">
        <v>361</v>
      </c>
      <c r="F364" s="98" t="s">
        <v>690</v>
      </c>
      <c r="G364" s="98" t="s">
        <v>323</v>
      </c>
      <c r="H364" s="162">
        <v>3727644.06</v>
      </c>
      <c r="I364" s="162">
        <v>4192195</v>
      </c>
      <c r="J364" s="162">
        <v>4192195</v>
      </c>
    </row>
    <row r="365" spans="1:10" ht="31.5" x14ac:dyDescent="0.2">
      <c r="A365" s="163" t="s">
        <v>324</v>
      </c>
      <c r="B365" s="98" t="s">
        <v>363</v>
      </c>
      <c r="C365" s="98" t="s">
        <v>608</v>
      </c>
      <c r="D365" s="98" t="s">
        <v>381</v>
      </c>
      <c r="E365" s="98" t="s">
        <v>361</v>
      </c>
      <c r="F365" s="98" t="s">
        <v>690</v>
      </c>
      <c r="G365" s="98" t="s">
        <v>325</v>
      </c>
      <c r="H365" s="162">
        <v>3727644.06</v>
      </c>
      <c r="I365" s="162">
        <v>4192195</v>
      </c>
      <c r="J365" s="162">
        <v>4192195</v>
      </c>
    </row>
    <row r="366" spans="1:10" ht="31.5" x14ac:dyDescent="0.2">
      <c r="A366" s="163" t="s">
        <v>373</v>
      </c>
      <c r="B366" s="98" t="s">
        <v>363</v>
      </c>
      <c r="C366" s="98" t="s">
        <v>608</v>
      </c>
      <c r="D366" s="98" t="s">
        <v>381</v>
      </c>
      <c r="E366" s="98" t="s">
        <v>361</v>
      </c>
      <c r="F366" s="98" t="s">
        <v>690</v>
      </c>
      <c r="G366" s="98" t="s">
        <v>374</v>
      </c>
      <c r="H366" s="162">
        <v>52545</v>
      </c>
      <c r="I366" s="162">
        <v>52545</v>
      </c>
      <c r="J366" s="162">
        <v>52545</v>
      </c>
    </row>
    <row r="367" spans="1:10" ht="15.75" x14ac:dyDescent="0.2">
      <c r="A367" s="163" t="s">
        <v>375</v>
      </c>
      <c r="B367" s="98" t="s">
        <v>363</v>
      </c>
      <c r="C367" s="98" t="s">
        <v>608</v>
      </c>
      <c r="D367" s="98" t="s">
        <v>381</v>
      </c>
      <c r="E367" s="98" t="s">
        <v>361</v>
      </c>
      <c r="F367" s="98" t="s">
        <v>690</v>
      </c>
      <c r="G367" s="98" t="s">
        <v>376</v>
      </c>
      <c r="H367" s="162">
        <v>52545</v>
      </c>
      <c r="I367" s="162">
        <v>52545</v>
      </c>
      <c r="J367" s="162">
        <v>52545</v>
      </c>
    </row>
    <row r="368" spans="1:10" ht="31.5" x14ac:dyDescent="0.2">
      <c r="A368" s="157" t="s">
        <v>316</v>
      </c>
      <c r="B368" s="158" t="s">
        <v>363</v>
      </c>
      <c r="C368" s="158" t="s">
        <v>608</v>
      </c>
      <c r="D368" s="158" t="s">
        <v>491</v>
      </c>
      <c r="E368" s="100" t="s">
        <v>295</v>
      </c>
      <c r="F368" s="100" t="s">
        <v>295</v>
      </c>
      <c r="G368" s="100" t="s">
        <v>295</v>
      </c>
      <c r="H368" s="160">
        <v>3544050</v>
      </c>
      <c r="I368" s="160">
        <v>3295229</v>
      </c>
      <c r="J368" s="160">
        <v>3295229</v>
      </c>
    </row>
    <row r="369" spans="1:10" ht="31.5" x14ac:dyDescent="0.2">
      <c r="A369" s="157" t="s">
        <v>360</v>
      </c>
      <c r="B369" s="158" t="s">
        <v>363</v>
      </c>
      <c r="C369" s="158" t="s">
        <v>608</v>
      </c>
      <c r="D369" s="158" t="s">
        <v>491</v>
      </c>
      <c r="E369" s="158" t="s">
        <v>361</v>
      </c>
      <c r="F369" s="159" t="s">
        <v>295</v>
      </c>
      <c r="G369" s="159" t="s">
        <v>295</v>
      </c>
      <c r="H369" s="160">
        <v>3544050</v>
      </c>
      <c r="I369" s="160">
        <v>3295229</v>
      </c>
      <c r="J369" s="160">
        <v>3295229</v>
      </c>
    </row>
    <row r="370" spans="1:10" ht="31.5" x14ac:dyDescent="0.2">
      <c r="A370" s="163" t="s">
        <v>316</v>
      </c>
      <c r="B370" s="98" t="s">
        <v>363</v>
      </c>
      <c r="C370" s="98" t="s">
        <v>608</v>
      </c>
      <c r="D370" s="98" t="s">
        <v>491</v>
      </c>
      <c r="E370" s="98" t="s">
        <v>361</v>
      </c>
      <c r="F370" s="98" t="s">
        <v>610</v>
      </c>
      <c r="G370" s="164" t="s">
        <v>295</v>
      </c>
      <c r="H370" s="162">
        <v>3544050</v>
      </c>
      <c r="I370" s="162">
        <v>3295229</v>
      </c>
      <c r="J370" s="162">
        <v>3295229</v>
      </c>
    </row>
    <row r="371" spans="1:10" ht="63" x14ac:dyDescent="0.2">
      <c r="A371" s="163" t="s">
        <v>318</v>
      </c>
      <c r="B371" s="98" t="s">
        <v>363</v>
      </c>
      <c r="C371" s="98" t="s">
        <v>608</v>
      </c>
      <c r="D371" s="98" t="s">
        <v>491</v>
      </c>
      <c r="E371" s="98" t="s">
        <v>361</v>
      </c>
      <c r="F371" s="98" t="s">
        <v>610</v>
      </c>
      <c r="G371" s="98" t="s">
        <v>319</v>
      </c>
      <c r="H371" s="162">
        <v>3544050</v>
      </c>
      <c r="I371" s="162">
        <v>3295229</v>
      </c>
      <c r="J371" s="162">
        <v>3295229</v>
      </c>
    </row>
    <row r="372" spans="1:10" ht="31.5" x14ac:dyDescent="0.2">
      <c r="A372" s="163" t="s">
        <v>320</v>
      </c>
      <c r="B372" s="98" t="s">
        <v>363</v>
      </c>
      <c r="C372" s="98" t="s">
        <v>608</v>
      </c>
      <c r="D372" s="98" t="s">
        <v>491</v>
      </c>
      <c r="E372" s="98" t="s">
        <v>361</v>
      </c>
      <c r="F372" s="98" t="s">
        <v>610</v>
      </c>
      <c r="G372" s="98" t="s">
        <v>321</v>
      </c>
      <c r="H372" s="162">
        <v>3544050</v>
      </c>
      <c r="I372" s="162">
        <v>3295229</v>
      </c>
      <c r="J372" s="162">
        <v>3295229</v>
      </c>
    </row>
    <row r="373" spans="1:10" ht="31.5" x14ac:dyDescent="0.2">
      <c r="A373" s="157" t="s">
        <v>691</v>
      </c>
      <c r="B373" s="158" t="s">
        <v>363</v>
      </c>
      <c r="C373" s="158" t="s">
        <v>608</v>
      </c>
      <c r="D373" s="158" t="s">
        <v>412</v>
      </c>
      <c r="E373" s="100" t="s">
        <v>295</v>
      </c>
      <c r="F373" s="100" t="s">
        <v>295</v>
      </c>
      <c r="G373" s="100" t="s">
        <v>295</v>
      </c>
      <c r="H373" s="160">
        <v>8625443.6699999999</v>
      </c>
      <c r="I373" s="160">
        <v>8130432</v>
      </c>
      <c r="J373" s="160">
        <v>8130432</v>
      </c>
    </row>
    <row r="374" spans="1:10" ht="31.5" x14ac:dyDescent="0.2">
      <c r="A374" s="157" t="s">
        <v>360</v>
      </c>
      <c r="B374" s="158" t="s">
        <v>363</v>
      </c>
      <c r="C374" s="158" t="s">
        <v>608</v>
      </c>
      <c r="D374" s="158" t="s">
        <v>412</v>
      </c>
      <c r="E374" s="158" t="s">
        <v>361</v>
      </c>
      <c r="F374" s="159" t="s">
        <v>295</v>
      </c>
      <c r="G374" s="159" t="s">
        <v>295</v>
      </c>
      <c r="H374" s="160">
        <v>8625443.6699999999</v>
      </c>
      <c r="I374" s="160">
        <v>8130432</v>
      </c>
      <c r="J374" s="160">
        <v>8130432</v>
      </c>
    </row>
    <row r="375" spans="1:10" ht="31.5" x14ac:dyDescent="0.2">
      <c r="A375" s="163" t="s">
        <v>401</v>
      </c>
      <c r="B375" s="98" t="s">
        <v>363</v>
      </c>
      <c r="C375" s="98" t="s">
        <v>608</v>
      </c>
      <c r="D375" s="98" t="s">
        <v>412</v>
      </c>
      <c r="E375" s="98" t="s">
        <v>361</v>
      </c>
      <c r="F375" s="98" t="s">
        <v>639</v>
      </c>
      <c r="G375" s="164" t="s">
        <v>295</v>
      </c>
      <c r="H375" s="162">
        <v>8625443.6699999999</v>
      </c>
      <c r="I375" s="162">
        <v>8130432</v>
      </c>
      <c r="J375" s="162">
        <v>8130432</v>
      </c>
    </row>
    <row r="376" spans="1:10" ht="63" x14ac:dyDescent="0.2">
      <c r="A376" s="163" t="s">
        <v>318</v>
      </c>
      <c r="B376" s="98" t="s">
        <v>363</v>
      </c>
      <c r="C376" s="98" t="s">
        <v>608</v>
      </c>
      <c r="D376" s="98" t="s">
        <v>412</v>
      </c>
      <c r="E376" s="98" t="s">
        <v>361</v>
      </c>
      <c r="F376" s="98" t="s">
        <v>639</v>
      </c>
      <c r="G376" s="98" t="s">
        <v>319</v>
      </c>
      <c r="H376" s="162">
        <v>4634198</v>
      </c>
      <c r="I376" s="162">
        <v>4272988</v>
      </c>
      <c r="J376" s="162">
        <v>4272988</v>
      </c>
    </row>
    <row r="377" spans="1:10" ht="15.75" x14ac:dyDescent="0.2">
      <c r="A377" s="163" t="s">
        <v>403</v>
      </c>
      <c r="B377" s="98" t="s">
        <v>363</v>
      </c>
      <c r="C377" s="98" t="s">
        <v>608</v>
      </c>
      <c r="D377" s="98" t="s">
        <v>412</v>
      </c>
      <c r="E377" s="98" t="s">
        <v>361</v>
      </c>
      <c r="F377" s="98" t="s">
        <v>639</v>
      </c>
      <c r="G377" s="98" t="s">
        <v>404</v>
      </c>
      <c r="H377" s="162">
        <v>4634198</v>
      </c>
      <c r="I377" s="162">
        <v>4272988</v>
      </c>
      <c r="J377" s="162">
        <v>4272988</v>
      </c>
    </row>
    <row r="378" spans="1:10" ht="31.5" x14ac:dyDescent="0.2">
      <c r="A378" s="163" t="s">
        <v>322</v>
      </c>
      <c r="B378" s="98" t="s">
        <v>363</v>
      </c>
      <c r="C378" s="98" t="s">
        <v>608</v>
      </c>
      <c r="D378" s="98" t="s">
        <v>412</v>
      </c>
      <c r="E378" s="98" t="s">
        <v>361</v>
      </c>
      <c r="F378" s="98" t="s">
        <v>639</v>
      </c>
      <c r="G378" s="98" t="s">
        <v>323</v>
      </c>
      <c r="H378" s="162">
        <v>3985305.67</v>
      </c>
      <c r="I378" s="162">
        <v>3851495</v>
      </c>
      <c r="J378" s="162">
        <v>3851495</v>
      </c>
    </row>
    <row r="379" spans="1:10" ht="31.5" x14ac:dyDescent="0.2">
      <c r="A379" s="163" t="s">
        <v>324</v>
      </c>
      <c r="B379" s="98" t="s">
        <v>363</v>
      </c>
      <c r="C379" s="98" t="s">
        <v>608</v>
      </c>
      <c r="D379" s="98" t="s">
        <v>412</v>
      </c>
      <c r="E379" s="98" t="s">
        <v>361</v>
      </c>
      <c r="F379" s="98" t="s">
        <v>639</v>
      </c>
      <c r="G379" s="98" t="s">
        <v>325</v>
      </c>
      <c r="H379" s="162">
        <v>3985305.67</v>
      </c>
      <c r="I379" s="162">
        <v>3851495</v>
      </c>
      <c r="J379" s="162">
        <v>3851495</v>
      </c>
    </row>
    <row r="380" spans="1:10" ht="15.75" x14ac:dyDescent="0.2">
      <c r="A380" s="163" t="s">
        <v>326</v>
      </c>
      <c r="B380" s="98" t="s">
        <v>363</v>
      </c>
      <c r="C380" s="98" t="s">
        <v>608</v>
      </c>
      <c r="D380" s="98" t="s">
        <v>412</v>
      </c>
      <c r="E380" s="98" t="s">
        <v>361</v>
      </c>
      <c r="F380" s="98" t="s">
        <v>639</v>
      </c>
      <c r="G380" s="98" t="s">
        <v>327</v>
      </c>
      <c r="H380" s="162">
        <v>5940</v>
      </c>
      <c r="I380" s="162">
        <v>5949</v>
      </c>
      <c r="J380" s="162">
        <v>5949</v>
      </c>
    </row>
    <row r="381" spans="1:10" ht="15.75" x14ac:dyDescent="0.2">
      <c r="A381" s="163" t="s">
        <v>328</v>
      </c>
      <c r="B381" s="98" t="s">
        <v>363</v>
      </c>
      <c r="C381" s="98" t="s">
        <v>608</v>
      </c>
      <c r="D381" s="98" t="s">
        <v>412</v>
      </c>
      <c r="E381" s="98" t="s">
        <v>361</v>
      </c>
      <c r="F381" s="98" t="s">
        <v>639</v>
      </c>
      <c r="G381" s="98" t="s">
        <v>329</v>
      </c>
      <c r="H381" s="162">
        <v>5940</v>
      </c>
      <c r="I381" s="162">
        <v>5949</v>
      </c>
      <c r="J381" s="162">
        <v>5949</v>
      </c>
    </row>
    <row r="382" spans="1:10" ht="31.5" x14ac:dyDescent="0.2">
      <c r="A382" s="157" t="s">
        <v>692</v>
      </c>
      <c r="B382" s="158" t="s">
        <v>363</v>
      </c>
      <c r="C382" s="158" t="s">
        <v>608</v>
      </c>
      <c r="D382" s="158" t="s">
        <v>365</v>
      </c>
      <c r="E382" s="100" t="s">
        <v>295</v>
      </c>
      <c r="F382" s="100" t="s">
        <v>295</v>
      </c>
      <c r="G382" s="100" t="s">
        <v>295</v>
      </c>
      <c r="H382" s="160">
        <v>6021022</v>
      </c>
      <c r="I382" s="160">
        <v>5535504</v>
      </c>
      <c r="J382" s="160">
        <v>5535504</v>
      </c>
    </row>
    <row r="383" spans="1:10" ht="31.5" x14ac:dyDescent="0.2">
      <c r="A383" s="157" t="s">
        <v>360</v>
      </c>
      <c r="B383" s="158" t="s">
        <v>363</v>
      </c>
      <c r="C383" s="158" t="s">
        <v>608</v>
      </c>
      <c r="D383" s="158" t="s">
        <v>365</v>
      </c>
      <c r="E383" s="158" t="s">
        <v>361</v>
      </c>
      <c r="F383" s="159" t="s">
        <v>295</v>
      </c>
      <c r="G383" s="159" t="s">
        <v>295</v>
      </c>
      <c r="H383" s="160">
        <v>6021022</v>
      </c>
      <c r="I383" s="160">
        <v>5535504</v>
      </c>
      <c r="J383" s="160">
        <v>5535504</v>
      </c>
    </row>
    <row r="384" spans="1:10" ht="31.5" x14ac:dyDescent="0.2">
      <c r="A384" s="163" t="s">
        <v>401</v>
      </c>
      <c r="B384" s="98" t="s">
        <v>363</v>
      </c>
      <c r="C384" s="98" t="s">
        <v>608</v>
      </c>
      <c r="D384" s="98" t="s">
        <v>365</v>
      </c>
      <c r="E384" s="98" t="s">
        <v>361</v>
      </c>
      <c r="F384" s="98" t="s">
        <v>639</v>
      </c>
      <c r="G384" s="164" t="s">
        <v>295</v>
      </c>
      <c r="H384" s="162">
        <v>6021022</v>
      </c>
      <c r="I384" s="162">
        <v>5535504</v>
      </c>
      <c r="J384" s="162">
        <v>5535504</v>
      </c>
    </row>
    <row r="385" spans="1:10" ht="63" x14ac:dyDescent="0.2">
      <c r="A385" s="163" t="s">
        <v>318</v>
      </c>
      <c r="B385" s="98" t="s">
        <v>363</v>
      </c>
      <c r="C385" s="98" t="s">
        <v>608</v>
      </c>
      <c r="D385" s="98" t="s">
        <v>365</v>
      </c>
      <c r="E385" s="98" t="s">
        <v>361</v>
      </c>
      <c r="F385" s="98" t="s">
        <v>639</v>
      </c>
      <c r="G385" s="98" t="s">
        <v>319</v>
      </c>
      <c r="H385" s="162">
        <v>5688662</v>
      </c>
      <c r="I385" s="162">
        <v>5218144</v>
      </c>
      <c r="J385" s="162">
        <v>5218144</v>
      </c>
    </row>
    <row r="386" spans="1:10" ht="15.75" x14ac:dyDescent="0.2">
      <c r="A386" s="163" t="s">
        <v>403</v>
      </c>
      <c r="B386" s="98" t="s">
        <v>363</v>
      </c>
      <c r="C386" s="98" t="s">
        <v>608</v>
      </c>
      <c r="D386" s="98" t="s">
        <v>365</v>
      </c>
      <c r="E386" s="98" t="s">
        <v>361</v>
      </c>
      <c r="F386" s="98" t="s">
        <v>639</v>
      </c>
      <c r="G386" s="98" t="s">
        <v>404</v>
      </c>
      <c r="H386" s="162">
        <v>5688662</v>
      </c>
      <c r="I386" s="162">
        <v>5218144</v>
      </c>
      <c r="J386" s="162">
        <v>5218144</v>
      </c>
    </row>
    <row r="387" spans="1:10" ht="31.5" x14ac:dyDescent="0.2">
      <c r="A387" s="163" t="s">
        <v>322</v>
      </c>
      <c r="B387" s="98" t="s">
        <v>363</v>
      </c>
      <c r="C387" s="98" t="s">
        <v>608</v>
      </c>
      <c r="D387" s="98" t="s">
        <v>365</v>
      </c>
      <c r="E387" s="98" t="s">
        <v>361</v>
      </c>
      <c r="F387" s="98" t="s">
        <v>639</v>
      </c>
      <c r="G387" s="98" t="s">
        <v>323</v>
      </c>
      <c r="H387" s="162">
        <v>332360</v>
      </c>
      <c r="I387" s="162">
        <v>317360</v>
      </c>
      <c r="J387" s="162">
        <v>317360</v>
      </c>
    </row>
    <row r="388" spans="1:10" ht="31.5" x14ac:dyDescent="0.2">
      <c r="A388" s="163" t="s">
        <v>324</v>
      </c>
      <c r="B388" s="98" t="s">
        <v>363</v>
      </c>
      <c r="C388" s="98" t="s">
        <v>608</v>
      </c>
      <c r="D388" s="98" t="s">
        <v>365</v>
      </c>
      <c r="E388" s="98" t="s">
        <v>361</v>
      </c>
      <c r="F388" s="98" t="s">
        <v>639</v>
      </c>
      <c r="G388" s="98" t="s">
        <v>325</v>
      </c>
      <c r="H388" s="162">
        <v>332360</v>
      </c>
      <c r="I388" s="162">
        <v>317360</v>
      </c>
      <c r="J388" s="162">
        <v>317360</v>
      </c>
    </row>
    <row r="389" spans="1:10" ht="78.75" x14ac:dyDescent="0.2">
      <c r="A389" s="157" t="s">
        <v>693</v>
      </c>
      <c r="B389" s="158" t="s">
        <v>363</v>
      </c>
      <c r="C389" s="158" t="s">
        <v>608</v>
      </c>
      <c r="D389" s="158" t="s">
        <v>333</v>
      </c>
      <c r="E389" s="100" t="s">
        <v>295</v>
      </c>
      <c r="F389" s="100" t="s">
        <v>295</v>
      </c>
      <c r="G389" s="100" t="s">
        <v>295</v>
      </c>
      <c r="H389" s="160">
        <v>233844</v>
      </c>
      <c r="I389" s="160">
        <v>280800</v>
      </c>
      <c r="J389" s="160">
        <v>284400</v>
      </c>
    </row>
    <row r="390" spans="1:10" ht="31.5" x14ac:dyDescent="0.2">
      <c r="A390" s="157" t="s">
        <v>360</v>
      </c>
      <c r="B390" s="158" t="s">
        <v>363</v>
      </c>
      <c r="C390" s="158" t="s">
        <v>608</v>
      </c>
      <c r="D390" s="158" t="s">
        <v>333</v>
      </c>
      <c r="E390" s="158" t="s">
        <v>361</v>
      </c>
      <c r="F390" s="159" t="s">
        <v>295</v>
      </c>
      <c r="G390" s="159" t="s">
        <v>295</v>
      </c>
      <c r="H390" s="160">
        <v>233844</v>
      </c>
      <c r="I390" s="160">
        <v>280800</v>
      </c>
      <c r="J390" s="160">
        <v>284400</v>
      </c>
    </row>
    <row r="391" spans="1:10" ht="78.75" x14ac:dyDescent="0.2">
      <c r="A391" s="163" t="s">
        <v>409</v>
      </c>
      <c r="B391" s="98" t="s">
        <v>363</v>
      </c>
      <c r="C391" s="98" t="s">
        <v>608</v>
      </c>
      <c r="D391" s="98" t="s">
        <v>333</v>
      </c>
      <c r="E391" s="98" t="s">
        <v>361</v>
      </c>
      <c r="F391" s="98" t="s">
        <v>694</v>
      </c>
      <c r="G391" s="164" t="s">
        <v>295</v>
      </c>
      <c r="H391" s="162">
        <v>233844</v>
      </c>
      <c r="I391" s="162">
        <v>280800</v>
      </c>
      <c r="J391" s="162">
        <v>284400</v>
      </c>
    </row>
    <row r="392" spans="1:10" ht="15.75" x14ac:dyDescent="0.2">
      <c r="A392" s="163" t="s">
        <v>384</v>
      </c>
      <c r="B392" s="98" t="s">
        <v>363</v>
      </c>
      <c r="C392" s="98" t="s">
        <v>608</v>
      </c>
      <c r="D392" s="98" t="s">
        <v>333</v>
      </c>
      <c r="E392" s="98" t="s">
        <v>361</v>
      </c>
      <c r="F392" s="98" t="s">
        <v>694</v>
      </c>
      <c r="G392" s="98" t="s">
        <v>385</v>
      </c>
      <c r="H392" s="162">
        <v>32400</v>
      </c>
      <c r="I392" s="162">
        <v>32400</v>
      </c>
      <c r="J392" s="162">
        <v>32400</v>
      </c>
    </row>
    <row r="393" spans="1:10" ht="15.75" x14ac:dyDescent="0.2">
      <c r="A393" s="163" t="s">
        <v>547</v>
      </c>
      <c r="B393" s="98" t="s">
        <v>363</v>
      </c>
      <c r="C393" s="98" t="s">
        <v>608</v>
      </c>
      <c r="D393" s="98" t="s">
        <v>333</v>
      </c>
      <c r="E393" s="98" t="s">
        <v>361</v>
      </c>
      <c r="F393" s="98" t="s">
        <v>694</v>
      </c>
      <c r="G393" s="98" t="s">
        <v>548</v>
      </c>
      <c r="H393" s="162">
        <v>32400</v>
      </c>
      <c r="I393" s="162">
        <v>32400</v>
      </c>
      <c r="J393" s="162">
        <v>32400</v>
      </c>
    </row>
    <row r="394" spans="1:10" ht="31.5" x14ac:dyDescent="0.2">
      <c r="A394" s="163" t="s">
        <v>373</v>
      </c>
      <c r="B394" s="98" t="s">
        <v>363</v>
      </c>
      <c r="C394" s="98" t="s">
        <v>608</v>
      </c>
      <c r="D394" s="98" t="s">
        <v>333</v>
      </c>
      <c r="E394" s="98" t="s">
        <v>361</v>
      </c>
      <c r="F394" s="98" t="s">
        <v>694</v>
      </c>
      <c r="G394" s="98" t="s">
        <v>374</v>
      </c>
      <c r="H394" s="162">
        <v>201444</v>
      </c>
      <c r="I394" s="162">
        <v>248400</v>
      </c>
      <c r="J394" s="162">
        <v>252000</v>
      </c>
    </row>
    <row r="395" spans="1:10" ht="15.75" x14ac:dyDescent="0.2">
      <c r="A395" s="163" t="s">
        <v>375</v>
      </c>
      <c r="B395" s="98" t="s">
        <v>363</v>
      </c>
      <c r="C395" s="98" t="s">
        <v>608</v>
      </c>
      <c r="D395" s="98" t="s">
        <v>333</v>
      </c>
      <c r="E395" s="98" t="s">
        <v>361</v>
      </c>
      <c r="F395" s="98" t="s">
        <v>694</v>
      </c>
      <c r="G395" s="98" t="s">
        <v>376</v>
      </c>
      <c r="H395" s="162">
        <v>201444</v>
      </c>
      <c r="I395" s="162">
        <v>248400</v>
      </c>
      <c r="J395" s="162">
        <v>252000</v>
      </c>
    </row>
    <row r="396" spans="1:10" ht="15.75" x14ac:dyDescent="0.2">
      <c r="A396" s="157" t="s">
        <v>695</v>
      </c>
      <c r="B396" s="158" t="s">
        <v>363</v>
      </c>
      <c r="C396" s="158" t="s">
        <v>608</v>
      </c>
      <c r="D396" s="158" t="s">
        <v>345</v>
      </c>
      <c r="E396" s="100" t="s">
        <v>295</v>
      </c>
      <c r="F396" s="100" t="s">
        <v>295</v>
      </c>
      <c r="G396" s="100" t="s">
        <v>295</v>
      </c>
      <c r="H396" s="160">
        <v>2948481</v>
      </c>
      <c r="I396" s="160">
        <v>3049599</v>
      </c>
      <c r="J396" s="160">
        <v>3049599</v>
      </c>
    </row>
    <row r="397" spans="1:10" ht="31.5" x14ac:dyDescent="0.2">
      <c r="A397" s="157" t="s">
        <v>360</v>
      </c>
      <c r="B397" s="158" t="s">
        <v>363</v>
      </c>
      <c r="C397" s="158" t="s">
        <v>608</v>
      </c>
      <c r="D397" s="158" t="s">
        <v>345</v>
      </c>
      <c r="E397" s="158" t="s">
        <v>361</v>
      </c>
      <c r="F397" s="159" t="s">
        <v>295</v>
      </c>
      <c r="G397" s="159" t="s">
        <v>295</v>
      </c>
      <c r="H397" s="160">
        <v>2948481</v>
      </c>
      <c r="I397" s="160">
        <v>3049599</v>
      </c>
      <c r="J397" s="160">
        <v>3049599</v>
      </c>
    </row>
    <row r="398" spans="1:10" ht="31.5" x14ac:dyDescent="0.2">
      <c r="A398" s="163" t="s">
        <v>401</v>
      </c>
      <c r="B398" s="98" t="s">
        <v>363</v>
      </c>
      <c r="C398" s="98" t="s">
        <v>608</v>
      </c>
      <c r="D398" s="98" t="s">
        <v>345</v>
      </c>
      <c r="E398" s="98" t="s">
        <v>361</v>
      </c>
      <c r="F398" s="98" t="s">
        <v>639</v>
      </c>
      <c r="G398" s="164" t="s">
        <v>295</v>
      </c>
      <c r="H398" s="162">
        <v>2948481</v>
      </c>
      <c r="I398" s="162">
        <v>3049599</v>
      </c>
      <c r="J398" s="162">
        <v>3049599</v>
      </c>
    </row>
    <row r="399" spans="1:10" ht="63" x14ac:dyDescent="0.2">
      <c r="A399" s="163" t="s">
        <v>318</v>
      </c>
      <c r="B399" s="98" t="s">
        <v>363</v>
      </c>
      <c r="C399" s="98" t="s">
        <v>608</v>
      </c>
      <c r="D399" s="98" t="s">
        <v>345</v>
      </c>
      <c r="E399" s="98" t="s">
        <v>361</v>
      </c>
      <c r="F399" s="98" t="s">
        <v>639</v>
      </c>
      <c r="G399" s="98" t="s">
        <v>319</v>
      </c>
      <c r="H399" s="162">
        <v>2859716</v>
      </c>
      <c r="I399" s="162">
        <v>2960834</v>
      </c>
      <c r="J399" s="162">
        <v>2960834</v>
      </c>
    </row>
    <row r="400" spans="1:10" ht="15.75" x14ac:dyDescent="0.2">
      <c r="A400" s="163" t="s">
        <v>403</v>
      </c>
      <c r="B400" s="98" t="s">
        <v>363</v>
      </c>
      <c r="C400" s="98" t="s">
        <v>608</v>
      </c>
      <c r="D400" s="98" t="s">
        <v>345</v>
      </c>
      <c r="E400" s="98" t="s">
        <v>361</v>
      </c>
      <c r="F400" s="98" t="s">
        <v>639</v>
      </c>
      <c r="G400" s="98" t="s">
        <v>404</v>
      </c>
      <c r="H400" s="162">
        <v>2859716</v>
      </c>
      <c r="I400" s="162">
        <v>2960834</v>
      </c>
      <c r="J400" s="162">
        <v>2960834</v>
      </c>
    </row>
    <row r="401" spans="1:10" ht="31.5" x14ac:dyDescent="0.2">
      <c r="A401" s="163" t="s">
        <v>322</v>
      </c>
      <c r="B401" s="98" t="s">
        <v>363</v>
      </c>
      <c r="C401" s="98" t="s">
        <v>608</v>
      </c>
      <c r="D401" s="98" t="s">
        <v>345</v>
      </c>
      <c r="E401" s="98" t="s">
        <v>361</v>
      </c>
      <c r="F401" s="98" t="s">
        <v>639</v>
      </c>
      <c r="G401" s="98" t="s">
        <v>323</v>
      </c>
      <c r="H401" s="162">
        <v>88765</v>
      </c>
      <c r="I401" s="162">
        <v>88765</v>
      </c>
      <c r="J401" s="162">
        <v>88765</v>
      </c>
    </row>
    <row r="402" spans="1:10" ht="31.5" x14ac:dyDescent="0.2">
      <c r="A402" s="163" t="s">
        <v>324</v>
      </c>
      <c r="B402" s="98" t="s">
        <v>363</v>
      </c>
      <c r="C402" s="98" t="s">
        <v>608</v>
      </c>
      <c r="D402" s="98" t="s">
        <v>345</v>
      </c>
      <c r="E402" s="98" t="s">
        <v>361</v>
      </c>
      <c r="F402" s="98" t="s">
        <v>639</v>
      </c>
      <c r="G402" s="98" t="s">
        <v>325</v>
      </c>
      <c r="H402" s="162">
        <v>88765</v>
      </c>
      <c r="I402" s="162">
        <v>88765</v>
      </c>
      <c r="J402" s="162">
        <v>88765</v>
      </c>
    </row>
    <row r="403" spans="1:10" ht="47.25" x14ac:dyDescent="0.2">
      <c r="A403" s="157" t="s">
        <v>881</v>
      </c>
      <c r="B403" s="158" t="s">
        <v>363</v>
      </c>
      <c r="C403" s="158" t="s">
        <v>608</v>
      </c>
      <c r="D403" s="158" t="s">
        <v>672</v>
      </c>
      <c r="E403" s="100" t="s">
        <v>295</v>
      </c>
      <c r="F403" s="100" t="s">
        <v>295</v>
      </c>
      <c r="G403" s="100" t="s">
        <v>295</v>
      </c>
      <c r="H403" s="160">
        <v>1778181.82</v>
      </c>
      <c r="I403" s="160">
        <v>0</v>
      </c>
      <c r="J403" s="160">
        <v>0</v>
      </c>
    </row>
    <row r="404" spans="1:10" ht="31.5" x14ac:dyDescent="0.2">
      <c r="A404" s="157" t="s">
        <v>360</v>
      </c>
      <c r="B404" s="158" t="s">
        <v>363</v>
      </c>
      <c r="C404" s="158" t="s">
        <v>608</v>
      </c>
      <c r="D404" s="158" t="s">
        <v>672</v>
      </c>
      <c r="E404" s="158" t="s">
        <v>361</v>
      </c>
      <c r="F404" s="159" t="s">
        <v>295</v>
      </c>
      <c r="G404" s="159" t="s">
        <v>295</v>
      </c>
      <c r="H404" s="160">
        <v>1778181.82</v>
      </c>
      <c r="I404" s="160">
        <v>0</v>
      </c>
      <c r="J404" s="160">
        <v>0</v>
      </c>
    </row>
    <row r="405" spans="1:10" ht="47.25" x14ac:dyDescent="0.2">
      <c r="A405" s="163" t="s">
        <v>881</v>
      </c>
      <c r="B405" s="98" t="s">
        <v>363</v>
      </c>
      <c r="C405" s="98" t="s">
        <v>608</v>
      </c>
      <c r="D405" s="98" t="s">
        <v>672</v>
      </c>
      <c r="E405" s="98" t="s">
        <v>361</v>
      </c>
      <c r="F405" s="98" t="s">
        <v>899</v>
      </c>
      <c r="G405" s="164" t="s">
        <v>295</v>
      </c>
      <c r="H405" s="162">
        <v>1778181.82</v>
      </c>
      <c r="I405" s="162">
        <v>0</v>
      </c>
      <c r="J405" s="162">
        <v>0</v>
      </c>
    </row>
    <row r="406" spans="1:10" ht="31.5" x14ac:dyDescent="0.2">
      <c r="A406" s="163" t="s">
        <v>373</v>
      </c>
      <c r="B406" s="98" t="s">
        <v>363</v>
      </c>
      <c r="C406" s="98" t="s">
        <v>608</v>
      </c>
      <c r="D406" s="98" t="s">
        <v>672</v>
      </c>
      <c r="E406" s="98" t="s">
        <v>361</v>
      </c>
      <c r="F406" s="98" t="s">
        <v>899</v>
      </c>
      <c r="G406" s="98" t="s">
        <v>374</v>
      </c>
      <c r="H406" s="162">
        <v>1778181.82</v>
      </c>
      <c r="I406" s="162">
        <v>0</v>
      </c>
      <c r="J406" s="162">
        <v>0</v>
      </c>
    </row>
    <row r="407" spans="1:10" ht="15.75" x14ac:dyDescent="0.2">
      <c r="A407" s="163" t="s">
        <v>375</v>
      </c>
      <c r="B407" s="98" t="s">
        <v>363</v>
      </c>
      <c r="C407" s="98" t="s">
        <v>608</v>
      </c>
      <c r="D407" s="98" t="s">
        <v>672</v>
      </c>
      <c r="E407" s="98" t="s">
        <v>361</v>
      </c>
      <c r="F407" s="98" t="s">
        <v>899</v>
      </c>
      <c r="G407" s="98" t="s">
        <v>376</v>
      </c>
      <c r="H407" s="162">
        <v>1778181.82</v>
      </c>
      <c r="I407" s="162">
        <v>0</v>
      </c>
      <c r="J407" s="162">
        <v>0</v>
      </c>
    </row>
    <row r="408" spans="1:10" ht="31.5" x14ac:dyDescent="0.2">
      <c r="A408" s="157" t="s">
        <v>900</v>
      </c>
      <c r="B408" s="158" t="s">
        <v>363</v>
      </c>
      <c r="C408" s="158" t="s">
        <v>608</v>
      </c>
      <c r="D408" s="158" t="s">
        <v>901</v>
      </c>
      <c r="E408" s="100" t="s">
        <v>295</v>
      </c>
      <c r="F408" s="100" t="s">
        <v>295</v>
      </c>
      <c r="G408" s="100" t="s">
        <v>295</v>
      </c>
      <c r="H408" s="160">
        <v>2888888.89</v>
      </c>
      <c r="I408" s="160">
        <v>1605858.59</v>
      </c>
      <c r="J408" s="160">
        <v>4306060.6100000003</v>
      </c>
    </row>
    <row r="409" spans="1:10" ht="31.5" x14ac:dyDescent="0.2">
      <c r="A409" s="157" t="s">
        <v>360</v>
      </c>
      <c r="B409" s="158" t="s">
        <v>363</v>
      </c>
      <c r="C409" s="158" t="s">
        <v>608</v>
      </c>
      <c r="D409" s="158" t="s">
        <v>901</v>
      </c>
      <c r="E409" s="158" t="s">
        <v>361</v>
      </c>
      <c r="F409" s="159" t="s">
        <v>295</v>
      </c>
      <c r="G409" s="159" t="s">
        <v>295</v>
      </c>
      <c r="H409" s="160">
        <v>2888888.89</v>
      </c>
      <c r="I409" s="160">
        <v>1605858.59</v>
      </c>
      <c r="J409" s="160">
        <v>4306060.6100000003</v>
      </c>
    </row>
    <row r="410" spans="1:10" ht="63" x14ac:dyDescent="0.2">
      <c r="A410" s="163" t="s">
        <v>876</v>
      </c>
      <c r="B410" s="98" t="s">
        <v>363</v>
      </c>
      <c r="C410" s="98" t="s">
        <v>608</v>
      </c>
      <c r="D410" s="98" t="s">
        <v>901</v>
      </c>
      <c r="E410" s="98" t="s">
        <v>361</v>
      </c>
      <c r="F410" s="98" t="s">
        <v>924</v>
      </c>
      <c r="G410" s="164" t="s">
        <v>295</v>
      </c>
      <c r="H410" s="162">
        <v>2888888.89</v>
      </c>
      <c r="I410" s="162">
        <v>0</v>
      </c>
      <c r="J410" s="162">
        <v>4306060.6100000003</v>
      </c>
    </row>
    <row r="411" spans="1:10" ht="31.5" x14ac:dyDescent="0.2">
      <c r="A411" s="163" t="s">
        <v>373</v>
      </c>
      <c r="B411" s="98" t="s">
        <v>363</v>
      </c>
      <c r="C411" s="98" t="s">
        <v>608</v>
      </c>
      <c r="D411" s="98" t="s">
        <v>901</v>
      </c>
      <c r="E411" s="98" t="s">
        <v>361</v>
      </c>
      <c r="F411" s="98" t="s">
        <v>924</v>
      </c>
      <c r="G411" s="98" t="s">
        <v>374</v>
      </c>
      <c r="H411" s="162">
        <v>2888888.89</v>
      </c>
      <c r="I411" s="162">
        <v>0</v>
      </c>
      <c r="J411" s="162">
        <v>4306060.6100000003</v>
      </c>
    </row>
    <row r="412" spans="1:10" ht="15.75" x14ac:dyDescent="0.2">
      <c r="A412" s="163" t="s">
        <v>375</v>
      </c>
      <c r="B412" s="98" t="s">
        <v>363</v>
      </c>
      <c r="C412" s="98" t="s">
        <v>608</v>
      </c>
      <c r="D412" s="98" t="s">
        <v>901</v>
      </c>
      <c r="E412" s="98" t="s">
        <v>361</v>
      </c>
      <c r="F412" s="98" t="s">
        <v>924</v>
      </c>
      <c r="G412" s="98" t="s">
        <v>376</v>
      </c>
      <c r="H412" s="162">
        <v>2888888.89</v>
      </c>
      <c r="I412" s="162">
        <v>0</v>
      </c>
      <c r="J412" s="162">
        <v>4306060.6100000003</v>
      </c>
    </row>
    <row r="413" spans="1:10" ht="31.5" x14ac:dyDescent="0.2">
      <c r="A413" s="163" t="s">
        <v>877</v>
      </c>
      <c r="B413" s="98" t="s">
        <v>363</v>
      </c>
      <c r="C413" s="98" t="s">
        <v>608</v>
      </c>
      <c r="D413" s="98" t="s">
        <v>901</v>
      </c>
      <c r="E413" s="98" t="s">
        <v>361</v>
      </c>
      <c r="F413" s="98" t="s">
        <v>902</v>
      </c>
      <c r="G413" s="164" t="s">
        <v>295</v>
      </c>
      <c r="H413" s="162">
        <v>0</v>
      </c>
      <c r="I413" s="162">
        <v>1605858.59</v>
      </c>
      <c r="J413" s="162">
        <v>0</v>
      </c>
    </row>
    <row r="414" spans="1:10" ht="31.5" x14ac:dyDescent="0.2">
      <c r="A414" s="163" t="s">
        <v>373</v>
      </c>
      <c r="B414" s="98" t="s">
        <v>363</v>
      </c>
      <c r="C414" s="98" t="s">
        <v>608</v>
      </c>
      <c r="D414" s="98" t="s">
        <v>901</v>
      </c>
      <c r="E414" s="98" t="s">
        <v>361</v>
      </c>
      <c r="F414" s="98" t="s">
        <v>902</v>
      </c>
      <c r="G414" s="98" t="s">
        <v>374</v>
      </c>
      <c r="H414" s="162">
        <v>0</v>
      </c>
      <c r="I414" s="162">
        <v>1605858.59</v>
      </c>
      <c r="J414" s="162">
        <v>0</v>
      </c>
    </row>
    <row r="415" spans="1:10" ht="15.75" x14ac:dyDescent="0.2">
      <c r="A415" s="163" t="s">
        <v>375</v>
      </c>
      <c r="B415" s="98" t="s">
        <v>363</v>
      </c>
      <c r="C415" s="98" t="s">
        <v>608</v>
      </c>
      <c r="D415" s="98" t="s">
        <v>901</v>
      </c>
      <c r="E415" s="98" t="s">
        <v>361</v>
      </c>
      <c r="F415" s="98" t="s">
        <v>902</v>
      </c>
      <c r="G415" s="98" t="s">
        <v>376</v>
      </c>
      <c r="H415" s="162">
        <v>0</v>
      </c>
      <c r="I415" s="162">
        <v>1605858.59</v>
      </c>
      <c r="J415" s="162">
        <v>0</v>
      </c>
    </row>
    <row r="416" spans="1:10" ht="15.75" x14ac:dyDescent="0.2">
      <c r="A416" s="157" t="s">
        <v>696</v>
      </c>
      <c r="B416" s="158" t="s">
        <v>436</v>
      </c>
      <c r="C416" s="100" t="s">
        <v>295</v>
      </c>
      <c r="D416" s="100" t="s">
        <v>295</v>
      </c>
      <c r="E416" s="100" t="s">
        <v>295</v>
      </c>
      <c r="F416" s="100" t="s">
        <v>295</v>
      </c>
      <c r="G416" s="100" t="s">
        <v>295</v>
      </c>
      <c r="H416" s="160">
        <v>21751988.399999999</v>
      </c>
      <c r="I416" s="160">
        <v>28585080</v>
      </c>
      <c r="J416" s="160">
        <v>0</v>
      </c>
    </row>
    <row r="417" spans="1:10" ht="47.25" x14ac:dyDescent="0.2">
      <c r="A417" s="157" t="s">
        <v>697</v>
      </c>
      <c r="B417" s="158" t="s">
        <v>436</v>
      </c>
      <c r="C417" s="158" t="s">
        <v>608</v>
      </c>
      <c r="D417" s="158" t="s">
        <v>313</v>
      </c>
      <c r="E417" s="100" t="s">
        <v>295</v>
      </c>
      <c r="F417" s="100" t="s">
        <v>295</v>
      </c>
      <c r="G417" s="100" t="s">
        <v>295</v>
      </c>
      <c r="H417" s="160">
        <v>1185021.3999999999</v>
      </c>
      <c r="I417" s="160">
        <v>0</v>
      </c>
      <c r="J417" s="160">
        <v>0</v>
      </c>
    </row>
    <row r="418" spans="1:10" ht="15.75" x14ac:dyDescent="0.2">
      <c r="A418" s="157" t="s">
        <v>454</v>
      </c>
      <c r="B418" s="158" t="s">
        <v>436</v>
      </c>
      <c r="C418" s="158" t="s">
        <v>608</v>
      </c>
      <c r="D418" s="158" t="s">
        <v>313</v>
      </c>
      <c r="E418" s="158" t="s">
        <v>455</v>
      </c>
      <c r="F418" s="159" t="s">
        <v>295</v>
      </c>
      <c r="G418" s="159" t="s">
        <v>295</v>
      </c>
      <c r="H418" s="160">
        <v>1185021.3999999999</v>
      </c>
      <c r="I418" s="160">
        <v>0</v>
      </c>
      <c r="J418" s="160">
        <v>0</v>
      </c>
    </row>
    <row r="419" spans="1:10" ht="31.5" x14ac:dyDescent="0.2">
      <c r="A419" s="163" t="s">
        <v>523</v>
      </c>
      <c r="B419" s="98" t="s">
        <v>436</v>
      </c>
      <c r="C419" s="98" t="s">
        <v>608</v>
      </c>
      <c r="D419" s="98" t="s">
        <v>313</v>
      </c>
      <c r="E419" s="98" t="s">
        <v>455</v>
      </c>
      <c r="F419" s="98" t="s">
        <v>673</v>
      </c>
      <c r="G419" s="164" t="s">
        <v>295</v>
      </c>
      <c r="H419" s="162">
        <v>1185021.3999999999</v>
      </c>
      <c r="I419" s="162">
        <v>0</v>
      </c>
      <c r="J419" s="162">
        <v>0</v>
      </c>
    </row>
    <row r="420" spans="1:10" ht="31.5" x14ac:dyDescent="0.2">
      <c r="A420" s="163" t="s">
        <v>507</v>
      </c>
      <c r="B420" s="98" t="s">
        <v>436</v>
      </c>
      <c r="C420" s="98" t="s">
        <v>608</v>
      </c>
      <c r="D420" s="98" t="s">
        <v>313</v>
      </c>
      <c r="E420" s="98" t="s">
        <v>455</v>
      </c>
      <c r="F420" s="98" t="s">
        <v>673</v>
      </c>
      <c r="G420" s="98" t="s">
        <v>508</v>
      </c>
      <c r="H420" s="162">
        <v>1185021.3999999999</v>
      </c>
      <c r="I420" s="162">
        <v>0</v>
      </c>
      <c r="J420" s="162">
        <v>0</v>
      </c>
    </row>
    <row r="421" spans="1:10" ht="15.75" x14ac:dyDescent="0.2">
      <c r="A421" s="163" t="s">
        <v>509</v>
      </c>
      <c r="B421" s="98" t="s">
        <v>436</v>
      </c>
      <c r="C421" s="98" t="s">
        <v>608</v>
      </c>
      <c r="D421" s="98" t="s">
        <v>313</v>
      </c>
      <c r="E421" s="98" t="s">
        <v>455</v>
      </c>
      <c r="F421" s="98" t="s">
        <v>673</v>
      </c>
      <c r="G421" s="98" t="s">
        <v>510</v>
      </c>
      <c r="H421" s="162">
        <v>1185021.3999999999</v>
      </c>
      <c r="I421" s="162">
        <v>0</v>
      </c>
      <c r="J421" s="162">
        <v>0</v>
      </c>
    </row>
    <row r="422" spans="1:10" ht="31.5" x14ac:dyDescent="0.2">
      <c r="A422" s="157" t="s">
        <v>903</v>
      </c>
      <c r="B422" s="158" t="s">
        <v>436</v>
      </c>
      <c r="C422" s="158" t="s">
        <v>608</v>
      </c>
      <c r="D422" s="158" t="s">
        <v>448</v>
      </c>
      <c r="E422" s="100" t="s">
        <v>295</v>
      </c>
      <c r="F422" s="100" t="s">
        <v>295</v>
      </c>
      <c r="G422" s="100" t="s">
        <v>295</v>
      </c>
      <c r="H422" s="160">
        <v>20566967</v>
      </c>
      <c r="I422" s="160">
        <v>0</v>
      </c>
      <c r="J422" s="160">
        <v>0</v>
      </c>
    </row>
    <row r="423" spans="1:10" ht="15.75" x14ac:dyDescent="0.2">
      <c r="A423" s="157" t="s">
        <v>454</v>
      </c>
      <c r="B423" s="158" t="s">
        <v>436</v>
      </c>
      <c r="C423" s="158" t="s">
        <v>608</v>
      </c>
      <c r="D423" s="158" t="s">
        <v>448</v>
      </c>
      <c r="E423" s="158" t="s">
        <v>455</v>
      </c>
      <c r="F423" s="159" t="s">
        <v>295</v>
      </c>
      <c r="G423" s="159" t="s">
        <v>295</v>
      </c>
      <c r="H423" s="160">
        <v>20566967</v>
      </c>
      <c r="I423" s="160">
        <v>0</v>
      </c>
      <c r="J423" s="160">
        <v>0</v>
      </c>
    </row>
    <row r="424" spans="1:10" ht="31.5" x14ac:dyDescent="0.2">
      <c r="A424" s="163" t="s">
        <v>817</v>
      </c>
      <c r="B424" s="98" t="s">
        <v>436</v>
      </c>
      <c r="C424" s="98" t="s">
        <v>608</v>
      </c>
      <c r="D424" s="98" t="s">
        <v>448</v>
      </c>
      <c r="E424" s="98" t="s">
        <v>455</v>
      </c>
      <c r="F424" s="98" t="s">
        <v>802</v>
      </c>
      <c r="G424" s="164" t="s">
        <v>295</v>
      </c>
      <c r="H424" s="162">
        <v>20566967</v>
      </c>
      <c r="I424" s="162">
        <v>0</v>
      </c>
      <c r="J424" s="162">
        <v>0</v>
      </c>
    </row>
    <row r="425" spans="1:10" ht="31.5" x14ac:dyDescent="0.2">
      <c r="A425" s="163" t="s">
        <v>507</v>
      </c>
      <c r="B425" s="98" t="s">
        <v>436</v>
      </c>
      <c r="C425" s="98" t="s">
        <v>608</v>
      </c>
      <c r="D425" s="98" t="s">
        <v>448</v>
      </c>
      <c r="E425" s="98" t="s">
        <v>455</v>
      </c>
      <c r="F425" s="98" t="s">
        <v>802</v>
      </c>
      <c r="G425" s="98" t="s">
        <v>508</v>
      </c>
      <c r="H425" s="162">
        <v>20566967</v>
      </c>
      <c r="I425" s="162">
        <v>0</v>
      </c>
      <c r="J425" s="162">
        <v>0</v>
      </c>
    </row>
    <row r="426" spans="1:10" ht="15.75" x14ac:dyDescent="0.2">
      <c r="A426" s="163" t="s">
        <v>509</v>
      </c>
      <c r="B426" s="98" t="s">
        <v>436</v>
      </c>
      <c r="C426" s="98" t="s">
        <v>608</v>
      </c>
      <c r="D426" s="98" t="s">
        <v>448</v>
      </c>
      <c r="E426" s="98" t="s">
        <v>455</v>
      </c>
      <c r="F426" s="98" t="s">
        <v>802</v>
      </c>
      <c r="G426" s="98" t="s">
        <v>510</v>
      </c>
      <c r="H426" s="162">
        <v>20566967</v>
      </c>
      <c r="I426" s="162">
        <v>0</v>
      </c>
      <c r="J426" s="162">
        <v>0</v>
      </c>
    </row>
    <row r="427" spans="1:10" ht="31.5" x14ac:dyDescent="0.2">
      <c r="A427" s="157" t="s">
        <v>904</v>
      </c>
      <c r="B427" s="158" t="s">
        <v>436</v>
      </c>
      <c r="C427" s="158" t="s">
        <v>608</v>
      </c>
      <c r="D427" s="158" t="s">
        <v>905</v>
      </c>
      <c r="E427" s="100" t="s">
        <v>295</v>
      </c>
      <c r="F427" s="100" t="s">
        <v>295</v>
      </c>
      <c r="G427" s="100" t="s">
        <v>295</v>
      </c>
      <c r="H427" s="160">
        <v>0</v>
      </c>
      <c r="I427" s="160">
        <v>28585080</v>
      </c>
      <c r="J427" s="160">
        <v>0</v>
      </c>
    </row>
    <row r="428" spans="1:10" ht="15.75" x14ac:dyDescent="0.2">
      <c r="A428" s="157" t="s">
        <v>454</v>
      </c>
      <c r="B428" s="158" t="s">
        <v>436</v>
      </c>
      <c r="C428" s="158" t="s">
        <v>608</v>
      </c>
      <c r="D428" s="158" t="s">
        <v>905</v>
      </c>
      <c r="E428" s="158" t="s">
        <v>455</v>
      </c>
      <c r="F428" s="159" t="s">
        <v>295</v>
      </c>
      <c r="G428" s="159" t="s">
        <v>295</v>
      </c>
      <c r="H428" s="160">
        <v>0</v>
      </c>
      <c r="I428" s="160">
        <v>28585080</v>
      </c>
      <c r="J428" s="160">
        <v>0</v>
      </c>
    </row>
    <row r="429" spans="1:10" ht="15.75" x14ac:dyDescent="0.2">
      <c r="A429" s="163" t="s">
        <v>861</v>
      </c>
      <c r="B429" s="98" t="s">
        <v>436</v>
      </c>
      <c r="C429" s="98" t="s">
        <v>608</v>
      </c>
      <c r="D429" s="98" t="s">
        <v>905</v>
      </c>
      <c r="E429" s="98" t="s">
        <v>455</v>
      </c>
      <c r="F429" s="98" t="s">
        <v>906</v>
      </c>
      <c r="G429" s="164" t="s">
        <v>295</v>
      </c>
      <c r="H429" s="162">
        <v>0</v>
      </c>
      <c r="I429" s="162">
        <v>28585080</v>
      </c>
      <c r="J429" s="162">
        <v>0</v>
      </c>
    </row>
    <row r="430" spans="1:10" ht="31.5" x14ac:dyDescent="0.2">
      <c r="A430" s="163" t="s">
        <v>507</v>
      </c>
      <c r="B430" s="98" t="s">
        <v>436</v>
      </c>
      <c r="C430" s="98" t="s">
        <v>608</v>
      </c>
      <c r="D430" s="98" t="s">
        <v>905</v>
      </c>
      <c r="E430" s="98" t="s">
        <v>455</v>
      </c>
      <c r="F430" s="98" t="s">
        <v>906</v>
      </c>
      <c r="G430" s="98" t="s">
        <v>508</v>
      </c>
      <c r="H430" s="162">
        <v>0</v>
      </c>
      <c r="I430" s="162">
        <v>28585080</v>
      </c>
      <c r="J430" s="162">
        <v>0</v>
      </c>
    </row>
    <row r="431" spans="1:10" ht="15.75" x14ac:dyDescent="0.2">
      <c r="A431" s="163" t="s">
        <v>509</v>
      </c>
      <c r="B431" s="98" t="s">
        <v>436</v>
      </c>
      <c r="C431" s="98" t="s">
        <v>608</v>
      </c>
      <c r="D431" s="98" t="s">
        <v>905</v>
      </c>
      <c r="E431" s="98" t="s">
        <v>455</v>
      </c>
      <c r="F431" s="98" t="s">
        <v>906</v>
      </c>
      <c r="G431" s="98" t="s">
        <v>510</v>
      </c>
      <c r="H431" s="162">
        <v>0</v>
      </c>
      <c r="I431" s="162">
        <v>28585080</v>
      </c>
      <c r="J431" s="162">
        <v>0</v>
      </c>
    </row>
    <row r="432" spans="1:10" ht="47.25" x14ac:dyDescent="0.2">
      <c r="A432" s="157" t="s">
        <v>698</v>
      </c>
      <c r="B432" s="158" t="s">
        <v>315</v>
      </c>
      <c r="C432" s="100" t="s">
        <v>295</v>
      </c>
      <c r="D432" s="100" t="s">
        <v>295</v>
      </c>
      <c r="E432" s="100" t="s">
        <v>295</v>
      </c>
      <c r="F432" s="100" t="s">
        <v>295</v>
      </c>
      <c r="G432" s="100" t="s">
        <v>295</v>
      </c>
      <c r="H432" s="160">
        <v>38000</v>
      </c>
      <c r="I432" s="160">
        <v>38000</v>
      </c>
      <c r="J432" s="160">
        <v>38000</v>
      </c>
    </row>
    <row r="433" spans="1:15" ht="31.5" x14ac:dyDescent="0.2">
      <c r="A433" s="157" t="s">
        <v>699</v>
      </c>
      <c r="B433" s="158" t="s">
        <v>315</v>
      </c>
      <c r="C433" s="158" t="s">
        <v>608</v>
      </c>
      <c r="D433" s="158" t="s">
        <v>313</v>
      </c>
      <c r="E433" s="100" t="s">
        <v>295</v>
      </c>
      <c r="F433" s="100" t="s">
        <v>295</v>
      </c>
      <c r="G433" s="100" t="s">
        <v>295</v>
      </c>
      <c r="H433" s="160">
        <v>38000</v>
      </c>
      <c r="I433" s="160">
        <v>38000</v>
      </c>
      <c r="J433" s="160">
        <v>38000</v>
      </c>
    </row>
    <row r="434" spans="1:15" ht="15.75" x14ac:dyDescent="0.2">
      <c r="A434" s="157" t="s">
        <v>454</v>
      </c>
      <c r="B434" s="158" t="s">
        <v>315</v>
      </c>
      <c r="C434" s="158" t="s">
        <v>608</v>
      </c>
      <c r="D434" s="158" t="s">
        <v>313</v>
      </c>
      <c r="E434" s="158" t="s">
        <v>455</v>
      </c>
      <c r="F434" s="159" t="s">
        <v>295</v>
      </c>
      <c r="G434" s="159" t="s">
        <v>295</v>
      </c>
      <c r="H434" s="160">
        <v>38000</v>
      </c>
      <c r="I434" s="160">
        <v>38000</v>
      </c>
      <c r="J434" s="160">
        <v>38000</v>
      </c>
    </row>
    <row r="435" spans="1:15" ht="31.5" x14ac:dyDescent="0.2">
      <c r="A435" s="163" t="s">
        <v>563</v>
      </c>
      <c r="B435" s="98" t="s">
        <v>315</v>
      </c>
      <c r="C435" s="98" t="s">
        <v>608</v>
      </c>
      <c r="D435" s="98" t="s">
        <v>313</v>
      </c>
      <c r="E435" s="98" t="s">
        <v>455</v>
      </c>
      <c r="F435" s="98" t="s">
        <v>700</v>
      </c>
      <c r="G435" s="164" t="s">
        <v>295</v>
      </c>
      <c r="H435" s="162">
        <v>38000</v>
      </c>
      <c r="I435" s="162">
        <v>38000</v>
      </c>
      <c r="J435" s="162">
        <v>38000</v>
      </c>
    </row>
    <row r="436" spans="1:15" ht="31.5" x14ac:dyDescent="0.2">
      <c r="A436" s="163" t="s">
        <v>322</v>
      </c>
      <c r="B436" s="98" t="s">
        <v>315</v>
      </c>
      <c r="C436" s="98" t="s">
        <v>608</v>
      </c>
      <c r="D436" s="98" t="s">
        <v>313</v>
      </c>
      <c r="E436" s="98" t="s">
        <v>455</v>
      </c>
      <c r="F436" s="98" t="s">
        <v>700</v>
      </c>
      <c r="G436" s="98" t="s">
        <v>323</v>
      </c>
      <c r="H436" s="162">
        <v>38000</v>
      </c>
      <c r="I436" s="162">
        <v>38000</v>
      </c>
      <c r="J436" s="162">
        <v>38000</v>
      </c>
    </row>
    <row r="437" spans="1:15" ht="31.5" x14ac:dyDescent="0.2">
      <c r="A437" s="163" t="s">
        <v>324</v>
      </c>
      <c r="B437" s="98" t="s">
        <v>315</v>
      </c>
      <c r="C437" s="98" t="s">
        <v>608</v>
      </c>
      <c r="D437" s="98" t="s">
        <v>313</v>
      </c>
      <c r="E437" s="98" t="s">
        <v>455</v>
      </c>
      <c r="F437" s="98" t="s">
        <v>700</v>
      </c>
      <c r="G437" s="98" t="s">
        <v>325</v>
      </c>
      <c r="H437" s="162">
        <v>38000</v>
      </c>
      <c r="I437" s="162">
        <v>38000</v>
      </c>
      <c r="J437" s="162">
        <v>38000</v>
      </c>
    </row>
    <row r="438" spans="1:15" ht="31.5" x14ac:dyDescent="0.2">
      <c r="A438" s="157" t="s">
        <v>701</v>
      </c>
      <c r="B438" s="158" t="s">
        <v>369</v>
      </c>
      <c r="C438" s="100" t="s">
        <v>295</v>
      </c>
      <c r="D438" s="100" t="s">
        <v>295</v>
      </c>
      <c r="E438" s="100" t="s">
        <v>295</v>
      </c>
      <c r="F438" s="100" t="s">
        <v>295</v>
      </c>
      <c r="G438" s="100" t="s">
        <v>295</v>
      </c>
      <c r="H438" s="160">
        <v>0</v>
      </c>
      <c r="I438" s="160">
        <v>1485027</v>
      </c>
      <c r="J438" s="160">
        <v>0</v>
      </c>
    </row>
    <row r="439" spans="1:15" ht="31.5" x14ac:dyDescent="0.2">
      <c r="A439" s="157" t="s">
        <v>702</v>
      </c>
      <c r="B439" s="158" t="s">
        <v>369</v>
      </c>
      <c r="C439" s="158" t="s">
        <v>608</v>
      </c>
      <c r="D439" s="158" t="s">
        <v>313</v>
      </c>
      <c r="E439" s="100" t="s">
        <v>295</v>
      </c>
      <c r="F439" s="100" t="s">
        <v>295</v>
      </c>
      <c r="G439" s="100" t="s">
        <v>295</v>
      </c>
      <c r="H439" s="160">
        <v>0</v>
      </c>
      <c r="I439" s="160">
        <v>1485027</v>
      </c>
      <c r="J439" s="160">
        <v>0</v>
      </c>
    </row>
    <row r="440" spans="1:15" ht="15.75" x14ac:dyDescent="0.2">
      <c r="A440" s="157" t="s">
        <v>454</v>
      </c>
      <c r="B440" s="158" t="s">
        <v>369</v>
      </c>
      <c r="C440" s="158" t="s">
        <v>608</v>
      </c>
      <c r="D440" s="158" t="s">
        <v>313</v>
      </c>
      <c r="E440" s="158" t="s">
        <v>455</v>
      </c>
      <c r="F440" s="159" t="s">
        <v>295</v>
      </c>
      <c r="G440" s="159" t="s">
        <v>295</v>
      </c>
      <c r="H440" s="160">
        <v>0</v>
      </c>
      <c r="I440" s="160">
        <v>1485027</v>
      </c>
      <c r="J440" s="160">
        <v>0</v>
      </c>
    </row>
    <row r="441" spans="1:15" ht="31.5" x14ac:dyDescent="0.2">
      <c r="A441" s="163" t="s">
        <v>523</v>
      </c>
      <c r="B441" s="98" t="s">
        <v>369</v>
      </c>
      <c r="C441" s="98" t="s">
        <v>608</v>
      </c>
      <c r="D441" s="98" t="s">
        <v>313</v>
      </c>
      <c r="E441" s="98" t="s">
        <v>455</v>
      </c>
      <c r="F441" s="98" t="s">
        <v>673</v>
      </c>
      <c r="G441" s="164" t="s">
        <v>295</v>
      </c>
      <c r="H441" s="162">
        <v>0</v>
      </c>
      <c r="I441" s="162">
        <v>1485027</v>
      </c>
      <c r="J441" s="162">
        <v>0</v>
      </c>
    </row>
    <row r="442" spans="1:15" ht="31.5" x14ac:dyDescent="0.2">
      <c r="A442" s="163" t="s">
        <v>507</v>
      </c>
      <c r="B442" s="98" t="s">
        <v>369</v>
      </c>
      <c r="C442" s="98" t="s">
        <v>608</v>
      </c>
      <c r="D442" s="98" t="s">
        <v>313</v>
      </c>
      <c r="E442" s="98" t="s">
        <v>455</v>
      </c>
      <c r="F442" s="98" t="s">
        <v>673</v>
      </c>
      <c r="G442" s="98" t="s">
        <v>508</v>
      </c>
      <c r="H442" s="162">
        <v>0</v>
      </c>
      <c r="I442" s="162">
        <v>1485027</v>
      </c>
      <c r="J442" s="162">
        <v>0</v>
      </c>
    </row>
    <row r="443" spans="1:15" ht="15.75" x14ac:dyDescent="0.2">
      <c r="A443" s="163" t="s">
        <v>509</v>
      </c>
      <c r="B443" s="98" t="s">
        <v>369</v>
      </c>
      <c r="C443" s="98" t="s">
        <v>608</v>
      </c>
      <c r="D443" s="98" t="s">
        <v>313</v>
      </c>
      <c r="E443" s="98" t="s">
        <v>455</v>
      </c>
      <c r="F443" s="98" t="s">
        <v>673</v>
      </c>
      <c r="G443" s="98" t="s">
        <v>510</v>
      </c>
      <c r="H443" s="162">
        <v>0</v>
      </c>
      <c r="I443" s="162">
        <v>1485027</v>
      </c>
      <c r="J443" s="162">
        <v>0</v>
      </c>
    </row>
    <row r="444" spans="1:15" ht="31.5" x14ac:dyDescent="0.2">
      <c r="A444" s="157" t="s">
        <v>703</v>
      </c>
      <c r="B444" s="158" t="s">
        <v>389</v>
      </c>
      <c r="C444" s="100" t="s">
        <v>295</v>
      </c>
      <c r="D444" s="100" t="s">
        <v>295</v>
      </c>
      <c r="E444" s="100" t="s">
        <v>295</v>
      </c>
      <c r="F444" s="100" t="s">
        <v>295</v>
      </c>
      <c r="G444" s="100" t="s">
        <v>295</v>
      </c>
      <c r="H444" s="160">
        <v>140185188.03999999</v>
      </c>
      <c r="I444" s="160">
        <v>499043551.25999999</v>
      </c>
      <c r="J444" s="160">
        <v>73066036.260000005</v>
      </c>
    </row>
    <row r="445" spans="1:15" ht="31.5" x14ac:dyDescent="0.2">
      <c r="A445" s="157" t="s">
        <v>704</v>
      </c>
      <c r="B445" s="158" t="s">
        <v>389</v>
      </c>
      <c r="C445" s="158" t="s">
        <v>608</v>
      </c>
      <c r="D445" s="158" t="s">
        <v>313</v>
      </c>
      <c r="E445" s="100" t="s">
        <v>295</v>
      </c>
      <c r="F445" s="100" t="s">
        <v>295</v>
      </c>
      <c r="G445" s="100" t="s">
        <v>295</v>
      </c>
      <c r="H445" s="160">
        <v>9144838.0099999998</v>
      </c>
      <c r="I445" s="160">
        <v>1235725</v>
      </c>
      <c r="J445" s="160">
        <v>515310</v>
      </c>
    </row>
    <row r="446" spans="1:15" ht="15.75" x14ac:dyDescent="0.2">
      <c r="A446" s="157" t="s">
        <v>454</v>
      </c>
      <c r="B446" s="158" t="s">
        <v>389</v>
      </c>
      <c r="C446" s="158" t="s">
        <v>608</v>
      </c>
      <c r="D446" s="158" t="s">
        <v>313</v>
      </c>
      <c r="E446" s="158" t="s">
        <v>455</v>
      </c>
      <c r="F446" s="159" t="s">
        <v>295</v>
      </c>
      <c r="G446" s="159" t="s">
        <v>295</v>
      </c>
      <c r="H446" s="160">
        <v>9144838.0099999998</v>
      </c>
      <c r="I446" s="160">
        <v>1235725</v>
      </c>
      <c r="J446" s="160">
        <v>515310</v>
      </c>
    </row>
    <row r="447" spans="1:15" ht="31.5" x14ac:dyDescent="0.2">
      <c r="A447" s="163" t="s">
        <v>775</v>
      </c>
      <c r="B447" s="98" t="s">
        <v>389</v>
      </c>
      <c r="C447" s="98" t="s">
        <v>608</v>
      </c>
      <c r="D447" s="98" t="s">
        <v>313</v>
      </c>
      <c r="E447" s="98" t="s">
        <v>455</v>
      </c>
      <c r="F447" s="98" t="s">
        <v>803</v>
      </c>
      <c r="G447" s="164" t="s">
        <v>295</v>
      </c>
      <c r="H447" s="162">
        <v>8829528.0099999998</v>
      </c>
      <c r="I447" s="162">
        <v>720415</v>
      </c>
      <c r="J447" s="162">
        <v>0</v>
      </c>
      <c r="K447" s="99"/>
      <c r="L447" s="99"/>
      <c r="M447" s="99"/>
      <c r="N447" s="99"/>
      <c r="O447" s="99"/>
    </row>
    <row r="448" spans="1:15" ht="31.5" x14ac:dyDescent="0.2">
      <c r="A448" s="163" t="s">
        <v>507</v>
      </c>
      <c r="B448" s="98" t="s">
        <v>389</v>
      </c>
      <c r="C448" s="98" t="s">
        <v>608</v>
      </c>
      <c r="D448" s="98" t="s">
        <v>313</v>
      </c>
      <c r="E448" s="98" t="s">
        <v>455</v>
      </c>
      <c r="F448" s="98" t="s">
        <v>803</v>
      </c>
      <c r="G448" s="98" t="s">
        <v>508</v>
      </c>
      <c r="H448" s="162">
        <v>8829528.0099999998</v>
      </c>
      <c r="I448" s="162">
        <v>720415</v>
      </c>
      <c r="J448" s="162">
        <v>0</v>
      </c>
    </row>
    <row r="449" spans="1:10" ht="15.75" x14ac:dyDescent="0.2">
      <c r="A449" s="163" t="s">
        <v>509</v>
      </c>
      <c r="B449" s="98" t="s">
        <v>389</v>
      </c>
      <c r="C449" s="98" t="s">
        <v>608</v>
      </c>
      <c r="D449" s="98" t="s">
        <v>313</v>
      </c>
      <c r="E449" s="98" t="s">
        <v>455</v>
      </c>
      <c r="F449" s="98" t="s">
        <v>803</v>
      </c>
      <c r="G449" s="98" t="s">
        <v>510</v>
      </c>
      <c r="H449" s="162">
        <v>8829528.0099999998</v>
      </c>
      <c r="I449" s="162">
        <v>720415</v>
      </c>
      <c r="J449" s="162">
        <v>0</v>
      </c>
    </row>
    <row r="450" spans="1:10" ht="15.75" x14ac:dyDescent="0.2">
      <c r="A450" s="163" t="s">
        <v>511</v>
      </c>
      <c r="B450" s="98" t="s">
        <v>389</v>
      </c>
      <c r="C450" s="98" t="s">
        <v>608</v>
      </c>
      <c r="D450" s="98" t="s">
        <v>313</v>
      </c>
      <c r="E450" s="98" t="s">
        <v>455</v>
      </c>
      <c r="F450" s="98" t="s">
        <v>804</v>
      </c>
      <c r="G450" s="164" t="s">
        <v>295</v>
      </c>
      <c r="H450" s="162">
        <v>315310</v>
      </c>
      <c r="I450" s="162">
        <v>515310</v>
      </c>
      <c r="J450" s="162">
        <v>515310</v>
      </c>
    </row>
    <row r="451" spans="1:10" ht="31.5" x14ac:dyDescent="0.2">
      <c r="A451" s="163" t="s">
        <v>322</v>
      </c>
      <c r="B451" s="98" t="s">
        <v>389</v>
      </c>
      <c r="C451" s="98" t="s">
        <v>608</v>
      </c>
      <c r="D451" s="98" t="s">
        <v>313</v>
      </c>
      <c r="E451" s="98" t="s">
        <v>455</v>
      </c>
      <c r="F451" s="98" t="s">
        <v>804</v>
      </c>
      <c r="G451" s="98" t="s">
        <v>323</v>
      </c>
      <c r="H451" s="162">
        <v>315310</v>
      </c>
      <c r="I451" s="162">
        <v>515310</v>
      </c>
      <c r="J451" s="162">
        <v>515310</v>
      </c>
    </row>
    <row r="452" spans="1:10" ht="31.5" x14ac:dyDescent="0.2">
      <c r="A452" s="163" t="s">
        <v>324</v>
      </c>
      <c r="B452" s="98" t="s">
        <v>389</v>
      </c>
      <c r="C452" s="98" t="s">
        <v>608</v>
      </c>
      <c r="D452" s="98" t="s">
        <v>313</v>
      </c>
      <c r="E452" s="98" t="s">
        <v>455</v>
      </c>
      <c r="F452" s="98" t="s">
        <v>804</v>
      </c>
      <c r="G452" s="98" t="s">
        <v>325</v>
      </c>
      <c r="H452" s="162">
        <v>315310</v>
      </c>
      <c r="I452" s="162">
        <v>515310</v>
      </c>
      <c r="J452" s="162">
        <v>515310</v>
      </c>
    </row>
    <row r="453" spans="1:10" ht="47.25" x14ac:dyDescent="0.2">
      <c r="A453" s="157" t="s">
        <v>705</v>
      </c>
      <c r="B453" s="158" t="s">
        <v>389</v>
      </c>
      <c r="C453" s="158" t="s">
        <v>608</v>
      </c>
      <c r="D453" s="158" t="s">
        <v>448</v>
      </c>
      <c r="E453" s="100" t="s">
        <v>295</v>
      </c>
      <c r="F453" s="100" t="s">
        <v>295</v>
      </c>
      <c r="G453" s="100" t="s">
        <v>295</v>
      </c>
      <c r="H453" s="160">
        <v>66574153.539999999</v>
      </c>
      <c r="I453" s="160">
        <v>30075000</v>
      </c>
      <c r="J453" s="160">
        <v>38978900</v>
      </c>
    </row>
    <row r="454" spans="1:10" ht="15.75" x14ac:dyDescent="0.2">
      <c r="A454" s="157" t="s">
        <v>454</v>
      </c>
      <c r="B454" s="158" t="s">
        <v>389</v>
      </c>
      <c r="C454" s="158" t="s">
        <v>608</v>
      </c>
      <c r="D454" s="158" t="s">
        <v>448</v>
      </c>
      <c r="E454" s="158" t="s">
        <v>455</v>
      </c>
      <c r="F454" s="159" t="s">
        <v>295</v>
      </c>
      <c r="G454" s="159" t="s">
        <v>295</v>
      </c>
      <c r="H454" s="160">
        <v>66574153.539999999</v>
      </c>
      <c r="I454" s="160">
        <v>30075000</v>
      </c>
      <c r="J454" s="160">
        <v>38978900</v>
      </c>
    </row>
    <row r="455" spans="1:10" ht="31.5" x14ac:dyDescent="0.2">
      <c r="A455" s="163" t="s">
        <v>513</v>
      </c>
      <c r="B455" s="98" t="s">
        <v>389</v>
      </c>
      <c r="C455" s="98" t="s">
        <v>608</v>
      </c>
      <c r="D455" s="98" t="s">
        <v>448</v>
      </c>
      <c r="E455" s="98" t="s">
        <v>455</v>
      </c>
      <c r="F455" s="98" t="s">
        <v>805</v>
      </c>
      <c r="G455" s="164" t="s">
        <v>295</v>
      </c>
      <c r="H455" s="162">
        <v>1348882</v>
      </c>
      <c r="I455" s="162">
        <v>0</v>
      </c>
      <c r="J455" s="162">
        <v>0</v>
      </c>
    </row>
    <row r="456" spans="1:10" ht="31.5" x14ac:dyDescent="0.2">
      <c r="A456" s="163" t="s">
        <v>322</v>
      </c>
      <c r="B456" s="98" t="s">
        <v>389</v>
      </c>
      <c r="C456" s="98" t="s">
        <v>608</v>
      </c>
      <c r="D456" s="98" t="s">
        <v>448</v>
      </c>
      <c r="E456" s="98" t="s">
        <v>455</v>
      </c>
      <c r="F456" s="98" t="s">
        <v>805</v>
      </c>
      <c r="G456" s="98" t="s">
        <v>323</v>
      </c>
      <c r="H456" s="162">
        <v>1248882</v>
      </c>
      <c r="I456" s="162">
        <v>0</v>
      </c>
      <c r="J456" s="162">
        <v>0</v>
      </c>
    </row>
    <row r="457" spans="1:10" ht="31.5" x14ac:dyDescent="0.2">
      <c r="A457" s="163" t="s">
        <v>324</v>
      </c>
      <c r="B457" s="98" t="s">
        <v>389</v>
      </c>
      <c r="C457" s="98" t="s">
        <v>608</v>
      </c>
      <c r="D457" s="98" t="s">
        <v>448</v>
      </c>
      <c r="E457" s="98" t="s">
        <v>455</v>
      </c>
      <c r="F457" s="98" t="s">
        <v>805</v>
      </c>
      <c r="G457" s="98" t="s">
        <v>325</v>
      </c>
      <c r="H457" s="162">
        <v>1248882</v>
      </c>
      <c r="I457" s="162">
        <v>0</v>
      </c>
      <c r="J457" s="162">
        <v>0</v>
      </c>
    </row>
    <row r="458" spans="1:10" ht="15.75" x14ac:dyDescent="0.2">
      <c r="A458" s="163" t="s">
        <v>326</v>
      </c>
      <c r="B458" s="98" t="s">
        <v>389</v>
      </c>
      <c r="C458" s="98" t="s">
        <v>608</v>
      </c>
      <c r="D458" s="98" t="s">
        <v>448</v>
      </c>
      <c r="E458" s="98" t="s">
        <v>455</v>
      </c>
      <c r="F458" s="98" t="s">
        <v>805</v>
      </c>
      <c r="G458" s="98" t="s">
        <v>327</v>
      </c>
      <c r="H458" s="162">
        <v>100000</v>
      </c>
      <c r="I458" s="162">
        <v>0</v>
      </c>
      <c r="J458" s="162">
        <v>0</v>
      </c>
    </row>
    <row r="459" spans="1:10" ht="15.75" x14ac:dyDescent="0.2">
      <c r="A459" s="163" t="s">
        <v>328</v>
      </c>
      <c r="B459" s="98" t="s">
        <v>389</v>
      </c>
      <c r="C459" s="98" t="s">
        <v>608</v>
      </c>
      <c r="D459" s="98" t="s">
        <v>448</v>
      </c>
      <c r="E459" s="98" t="s">
        <v>455</v>
      </c>
      <c r="F459" s="98" t="s">
        <v>805</v>
      </c>
      <c r="G459" s="98" t="s">
        <v>329</v>
      </c>
      <c r="H459" s="162">
        <v>100000</v>
      </c>
      <c r="I459" s="162">
        <v>0</v>
      </c>
      <c r="J459" s="162">
        <v>0</v>
      </c>
    </row>
    <row r="460" spans="1:10" ht="204.75" x14ac:dyDescent="0.2">
      <c r="A460" s="163" t="s">
        <v>512</v>
      </c>
      <c r="B460" s="98" t="s">
        <v>389</v>
      </c>
      <c r="C460" s="98" t="s">
        <v>608</v>
      </c>
      <c r="D460" s="98" t="s">
        <v>448</v>
      </c>
      <c r="E460" s="98" t="s">
        <v>455</v>
      </c>
      <c r="F460" s="98" t="s">
        <v>806</v>
      </c>
      <c r="G460" s="164" t="s">
        <v>295</v>
      </c>
      <c r="H460" s="162">
        <v>65225271.539999999</v>
      </c>
      <c r="I460" s="162">
        <v>30075000</v>
      </c>
      <c r="J460" s="162">
        <v>38978900</v>
      </c>
    </row>
    <row r="461" spans="1:10" ht="15.75" x14ac:dyDescent="0.2">
      <c r="A461" s="163" t="s">
        <v>349</v>
      </c>
      <c r="B461" s="98" t="s">
        <v>389</v>
      </c>
      <c r="C461" s="98" t="s">
        <v>608</v>
      </c>
      <c r="D461" s="98" t="s">
        <v>448</v>
      </c>
      <c r="E461" s="98" t="s">
        <v>455</v>
      </c>
      <c r="F461" s="98" t="s">
        <v>806</v>
      </c>
      <c r="G461" s="98" t="s">
        <v>350</v>
      </c>
      <c r="H461" s="162">
        <v>65225271.539999999</v>
      </c>
      <c r="I461" s="162">
        <v>30075000</v>
      </c>
      <c r="J461" s="162">
        <v>38978900</v>
      </c>
    </row>
    <row r="462" spans="1:10" ht="15.75" x14ac:dyDescent="0.2">
      <c r="A462" s="163" t="s">
        <v>102</v>
      </c>
      <c r="B462" s="98" t="s">
        <v>389</v>
      </c>
      <c r="C462" s="98" t="s">
        <v>608</v>
      </c>
      <c r="D462" s="98" t="s">
        <v>448</v>
      </c>
      <c r="E462" s="98" t="s">
        <v>455</v>
      </c>
      <c r="F462" s="98" t="s">
        <v>806</v>
      </c>
      <c r="G462" s="98" t="s">
        <v>359</v>
      </c>
      <c r="H462" s="162">
        <v>65225271.539999999</v>
      </c>
      <c r="I462" s="162">
        <v>30075000</v>
      </c>
      <c r="J462" s="162">
        <v>38978900</v>
      </c>
    </row>
    <row r="463" spans="1:10" ht="31.5" x14ac:dyDescent="0.2">
      <c r="A463" s="157" t="s">
        <v>513</v>
      </c>
      <c r="B463" s="158" t="s">
        <v>389</v>
      </c>
      <c r="C463" s="158" t="s">
        <v>608</v>
      </c>
      <c r="D463" s="158" t="s">
        <v>356</v>
      </c>
      <c r="E463" s="100" t="s">
        <v>295</v>
      </c>
      <c r="F463" s="100" t="s">
        <v>295</v>
      </c>
      <c r="G463" s="100" t="s">
        <v>295</v>
      </c>
      <c r="H463" s="160">
        <v>64466196.490000002</v>
      </c>
      <c r="I463" s="160">
        <v>33571826.259999998</v>
      </c>
      <c r="J463" s="160">
        <v>33571826.259999998</v>
      </c>
    </row>
    <row r="464" spans="1:10" ht="15.75" x14ac:dyDescent="0.2">
      <c r="A464" s="157" t="s">
        <v>454</v>
      </c>
      <c r="B464" s="158" t="s">
        <v>389</v>
      </c>
      <c r="C464" s="158" t="s">
        <v>608</v>
      </c>
      <c r="D464" s="158" t="s">
        <v>356</v>
      </c>
      <c r="E464" s="158" t="s">
        <v>455</v>
      </c>
      <c r="F464" s="159" t="s">
        <v>295</v>
      </c>
      <c r="G464" s="159" t="s">
        <v>295</v>
      </c>
      <c r="H464" s="160">
        <v>64466196.490000002</v>
      </c>
      <c r="I464" s="160">
        <v>33571826.259999998</v>
      </c>
      <c r="J464" s="160">
        <v>33571826.259999998</v>
      </c>
    </row>
    <row r="465" spans="1:10" ht="31.5" x14ac:dyDescent="0.2">
      <c r="A465" s="163" t="s">
        <v>513</v>
      </c>
      <c r="B465" s="98" t="s">
        <v>389</v>
      </c>
      <c r="C465" s="98" t="s">
        <v>608</v>
      </c>
      <c r="D465" s="98" t="s">
        <v>356</v>
      </c>
      <c r="E465" s="98" t="s">
        <v>455</v>
      </c>
      <c r="F465" s="98" t="s">
        <v>807</v>
      </c>
      <c r="G465" s="164" t="s">
        <v>295</v>
      </c>
      <c r="H465" s="162">
        <v>64466196.490000002</v>
      </c>
      <c r="I465" s="162">
        <v>33571826.259999998</v>
      </c>
      <c r="J465" s="162">
        <v>33571826.259999998</v>
      </c>
    </row>
    <row r="466" spans="1:10" ht="31.5" x14ac:dyDescent="0.2">
      <c r="A466" s="163" t="s">
        <v>322</v>
      </c>
      <c r="B466" s="98" t="s">
        <v>389</v>
      </c>
      <c r="C466" s="98" t="s">
        <v>608</v>
      </c>
      <c r="D466" s="98" t="s">
        <v>356</v>
      </c>
      <c r="E466" s="98" t="s">
        <v>455</v>
      </c>
      <c r="F466" s="98" t="s">
        <v>807</v>
      </c>
      <c r="G466" s="98" t="s">
        <v>323</v>
      </c>
      <c r="H466" s="162">
        <v>7938247.4299999997</v>
      </c>
      <c r="I466" s="162">
        <v>33571826.259999998</v>
      </c>
      <c r="J466" s="162">
        <v>33571826.259999998</v>
      </c>
    </row>
    <row r="467" spans="1:10" ht="31.5" x14ac:dyDescent="0.2">
      <c r="A467" s="163" t="s">
        <v>324</v>
      </c>
      <c r="B467" s="98" t="s">
        <v>389</v>
      </c>
      <c r="C467" s="98" t="s">
        <v>608</v>
      </c>
      <c r="D467" s="98" t="s">
        <v>356</v>
      </c>
      <c r="E467" s="98" t="s">
        <v>455</v>
      </c>
      <c r="F467" s="98" t="s">
        <v>807</v>
      </c>
      <c r="G467" s="98" t="s">
        <v>325</v>
      </c>
      <c r="H467" s="162">
        <v>7938247.4299999997</v>
      </c>
      <c r="I467" s="162">
        <v>33571826.259999998</v>
      </c>
      <c r="J467" s="162">
        <v>33571826.259999998</v>
      </c>
    </row>
    <row r="468" spans="1:10" ht="15.75" x14ac:dyDescent="0.2">
      <c r="A468" s="163" t="s">
        <v>349</v>
      </c>
      <c r="B468" s="98" t="s">
        <v>389</v>
      </c>
      <c r="C468" s="98" t="s">
        <v>608</v>
      </c>
      <c r="D468" s="98" t="s">
        <v>356</v>
      </c>
      <c r="E468" s="98" t="s">
        <v>455</v>
      </c>
      <c r="F468" s="98" t="s">
        <v>807</v>
      </c>
      <c r="G468" s="98" t="s">
        <v>350</v>
      </c>
      <c r="H468" s="162">
        <v>56527949.060000002</v>
      </c>
      <c r="I468" s="162">
        <v>0</v>
      </c>
      <c r="J468" s="162">
        <v>0</v>
      </c>
    </row>
    <row r="469" spans="1:10" ht="15.75" x14ac:dyDescent="0.2">
      <c r="A469" s="163" t="s">
        <v>102</v>
      </c>
      <c r="B469" s="98" t="s">
        <v>389</v>
      </c>
      <c r="C469" s="98" t="s">
        <v>608</v>
      </c>
      <c r="D469" s="98" t="s">
        <v>356</v>
      </c>
      <c r="E469" s="98" t="s">
        <v>455</v>
      </c>
      <c r="F469" s="98" t="s">
        <v>807</v>
      </c>
      <c r="G469" s="98" t="s">
        <v>359</v>
      </c>
      <c r="H469" s="162">
        <v>56527949.060000002</v>
      </c>
      <c r="I469" s="162">
        <v>0</v>
      </c>
      <c r="J469" s="162">
        <v>0</v>
      </c>
    </row>
    <row r="470" spans="1:10" ht="31.5" x14ac:dyDescent="0.2">
      <c r="A470" s="157" t="s">
        <v>925</v>
      </c>
      <c r="B470" s="158" t="s">
        <v>389</v>
      </c>
      <c r="C470" s="158" t="s">
        <v>608</v>
      </c>
      <c r="D470" s="158" t="s">
        <v>815</v>
      </c>
      <c r="E470" s="100" t="s">
        <v>295</v>
      </c>
      <c r="F470" s="100" t="s">
        <v>295</v>
      </c>
      <c r="G470" s="100" t="s">
        <v>295</v>
      </c>
      <c r="H470" s="160">
        <v>0</v>
      </c>
      <c r="I470" s="160">
        <v>434161000</v>
      </c>
      <c r="J470" s="160">
        <v>0</v>
      </c>
    </row>
    <row r="471" spans="1:10" ht="15.75" x14ac:dyDescent="0.2">
      <c r="A471" s="157" t="s">
        <v>454</v>
      </c>
      <c r="B471" s="158" t="s">
        <v>389</v>
      </c>
      <c r="C471" s="158" t="s">
        <v>608</v>
      </c>
      <c r="D471" s="158" t="s">
        <v>815</v>
      </c>
      <c r="E471" s="158" t="s">
        <v>455</v>
      </c>
      <c r="F471" s="159" t="s">
        <v>295</v>
      </c>
      <c r="G471" s="159" t="s">
        <v>295</v>
      </c>
      <c r="H471" s="160">
        <v>0</v>
      </c>
      <c r="I471" s="160">
        <v>434161000</v>
      </c>
      <c r="J471" s="160">
        <v>0</v>
      </c>
    </row>
    <row r="472" spans="1:10" ht="31.5" x14ac:dyDescent="0.2">
      <c r="A472" s="163" t="s">
        <v>775</v>
      </c>
      <c r="B472" s="98" t="s">
        <v>389</v>
      </c>
      <c r="C472" s="98" t="s">
        <v>608</v>
      </c>
      <c r="D472" s="98" t="s">
        <v>815</v>
      </c>
      <c r="E472" s="98" t="s">
        <v>455</v>
      </c>
      <c r="F472" s="98" t="s">
        <v>803</v>
      </c>
      <c r="G472" s="164" t="s">
        <v>295</v>
      </c>
      <c r="H472" s="162">
        <v>0</v>
      </c>
      <c r="I472" s="162">
        <v>434161000</v>
      </c>
      <c r="J472" s="162">
        <v>0</v>
      </c>
    </row>
    <row r="473" spans="1:10" ht="31.5" x14ac:dyDescent="0.2">
      <c r="A473" s="163" t="s">
        <v>507</v>
      </c>
      <c r="B473" s="98" t="s">
        <v>389</v>
      </c>
      <c r="C473" s="98" t="s">
        <v>608</v>
      </c>
      <c r="D473" s="98" t="s">
        <v>815</v>
      </c>
      <c r="E473" s="98" t="s">
        <v>455</v>
      </c>
      <c r="F473" s="98" t="s">
        <v>803</v>
      </c>
      <c r="G473" s="98" t="s">
        <v>508</v>
      </c>
      <c r="H473" s="162">
        <v>0</v>
      </c>
      <c r="I473" s="162">
        <v>434161000</v>
      </c>
      <c r="J473" s="162">
        <v>0</v>
      </c>
    </row>
    <row r="474" spans="1:10" ht="15.75" x14ac:dyDescent="0.2">
      <c r="A474" s="163" t="s">
        <v>509</v>
      </c>
      <c r="B474" s="98" t="s">
        <v>389</v>
      </c>
      <c r="C474" s="98" t="s">
        <v>608</v>
      </c>
      <c r="D474" s="98" t="s">
        <v>815</v>
      </c>
      <c r="E474" s="98" t="s">
        <v>455</v>
      </c>
      <c r="F474" s="98" t="s">
        <v>803</v>
      </c>
      <c r="G474" s="98" t="s">
        <v>510</v>
      </c>
      <c r="H474" s="162">
        <v>0</v>
      </c>
      <c r="I474" s="162">
        <v>434161000</v>
      </c>
      <c r="J474" s="162">
        <v>0</v>
      </c>
    </row>
    <row r="475" spans="1:10" ht="47.25" x14ac:dyDescent="0.2">
      <c r="A475" s="157" t="s">
        <v>706</v>
      </c>
      <c r="B475" s="158" t="s">
        <v>381</v>
      </c>
      <c r="C475" s="100" t="s">
        <v>295</v>
      </c>
      <c r="D475" s="100" t="s">
        <v>295</v>
      </c>
      <c r="E475" s="100" t="s">
        <v>295</v>
      </c>
      <c r="F475" s="100" t="s">
        <v>295</v>
      </c>
      <c r="G475" s="100" t="s">
        <v>295</v>
      </c>
      <c r="H475" s="160">
        <v>56462225.18</v>
      </c>
      <c r="I475" s="160">
        <v>10099623.380000001</v>
      </c>
      <c r="J475" s="160">
        <v>13002891</v>
      </c>
    </row>
    <row r="476" spans="1:10" ht="31.5" x14ac:dyDescent="0.2">
      <c r="A476" s="157" t="s">
        <v>707</v>
      </c>
      <c r="B476" s="158" t="s">
        <v>381</v>
      </c>
      <c r="C476" s="158" t="s">
        <v>608</v>
      </c>
      <c r="D476" s="158" t="s">
        <v>313</v>
      </c>
      <c r="E476" s="100" t="s">
        <v>295</v>
      </c>
      <c r="F476" s="100" t="s">
        <v>295</v>
      </c>
      <c r="G476" s="100" t="s">
        <v>295</v>
      </c>
      <c r="H476" s="160">
        <v>2077006.12</v>
      </c>
      <c r="I476" s="160">
        <v>0</v>
      </c>
      <c r="J476" s="160">
        <v>0</v>
      </c>
    </row>
    <row r="477" spans="1:10" ht="15.75" x14ac:dyDescent="0.2">
      <c r="A477" s="157" t="s">
        <v>454</v>
      </c>
      <c r="B477" s="158" t="s">
        <v>381</v>
      </c>
      <c r="C477" s="158" t="s">
        <v>608</v>
      </c>
      <c r="D477" s="158" t="s">
        <v>313</v>
      </c>
      <c r="E477" s="158" t="s">
        <v>455</v>
      </c>
      <c r="F477" s="159" t="s">
        <v>295</v>
      </c>
      <c r="G477" s="159" t="s">
        <v>295</v>
      </c>
      <c r="H477" s="160">
        <v>2077006.12</v>
      </c>
      <c r="I477" s="160">
        <v>0</v>
      </c>
      <c r="J477" s="160">
        <v>0</v>
      </c>
    </row>
    <row r="478" spans="1:10" ht="15.75" x14ac:dyDescent="0.2">
      <c r="A478" s="163" t="s">
        <v>532</v>
      </c>
      <c r="B478" s="98" t="s">
        <v>381</v>
      </c>
      <c r="C478" s="98" t="s">
        <v>608</v>
      </c>
      <c r="D478" s="98" t="s">
        <v>313</v>
      </c>
      <c r="E478" s="98" t="s">
        <v>455</v>
      </c>
      <c r="F478" s="98" t="s">
        <v>708</v>
      </c>
      <c r="G478" s="164" t="s">
        <v>295</v>
      </c>
      <c r="H478" s="162">
        <v>2077006.12</v>
      </c>
      <c r="I478" s="162">
        <v>0</v>
      </c>
      <c r="J478" s="162">
        <v>0</v>
      </c>
    </row>
    <row r="479" spans="1:10" ht="31.5" x14ac:dyDescent="0.2">
      <c r="A479" s="163" t="s">
        <v>322</v>
      </c>
      <c r="B479" s="98" t="s">
        <v>381</v>
      </c>
      <c r="C479" s="98" t="s">
        <v>608</v>
      </c>
      <c r="D479" s="98" t="s">
        <v>313</v>
      </c>
      <c r="E479" s="98" t="s">
        <v>455</v>
      </c>
      <c r="F479" s="98" t="s">
        <v>708</v>
      </c>
      <c r="G479" s="98" t="s">
        <v>323</v>
      </c>
      <c r="H479" s="162">
        <v>2077006.12</v>
      </c>
      <c r="I479" s="162">
        <v>0</v>
      </c>
      <c r="J479" s="162">
        <v>0</v>
      </c>
    </row>
    <row r="480" spans="1:10" ht="31.5" x14ac:dyDescent="0.2">
      <c r="A480" s="163" t="s">
        <v>324</v>
      </c>
      <c r="B480" s="98" t="s">
        <v>381</v>
      </c>
      <c r="C480" s="98" t="s">
        <v>608</v>
      </c>
      <c r="D480" s="98" t="s">
        <v>313</v>
      </c>
      <c r="E480" s="98" t="s">
        <v>455</v>
      </c>
      <c r="F480" s="98" t="s">
        <v>708</v>
      </c>
      <c r="G480" s="98" t="s">
        <v>325</v>
      </c>
      <c r="H480" s="162">
        <v>2077006.12</v>
      </c>
      <c r="I480" s="162">
        <v>0</v>
      </c>
      <c r="J480" s="162">
        <v>0</v>
      </c>
    </row>
    <row r="481" spans="1:10" ht="31.5" x14ac:dyDescent="0.2">
      <c r="A481" s="157" t="s">
        <v>915</v>
      </c>
      <c r="B481" s="158" t="s">
        <v>381</v>
      </c>
      <c r="C481" s="158" t="s">
        <v>608</v>
      </c>
      <c r="D481" s="158" t="s">
        <v>448</v>
      </c>
      <c r="E481" s="100" t="s">
        <v>295</v>
      </c>
      <c r="F481" s="100" t="s">
        <v>295</v>
      </c>
      <c r="G481" s="100" t="s">
        <v>295</v>
      </c>
      <c r="H481" s="160">
        <v>3650000</v>
      </c>
      <c r="I481" s="160">
        <v>0</v>
      </c>
      <c r="J481" s="160">
        <v>0</v>
      </c>
    </row>
    <row r="482" spans="1:10" ht="15.75" x14ac:dyDescent="0.2">
      <c r="A482" s="157" t="s">
        <v>454</v>
      </c>
      <c r="B482" s="158" t="s">
        <v>381</v>
      </c>
      <c r="C482" s="158" t="s">
        <v>608</v>
      </c>
      <c r="D482" s="158" t="s">
        <v>448</v>
      </c>
      <c r="E482" s="158" t="s">
        <v>455</v>
      </c>
      <c r="F482" s="159" t="s">
        <v>295</v>
      </c>
      <c r="G482" s="159" t="s">
        <v>295</v>
      </c>
      <c r="H482" s="160">
        <v>3650000</v>
      </c>
      <c r="I482" s="160">
        <v>0</v>
      </c>
      <c r="J482" s="160">
        <v>0</v>
      </c>
    </row>
    <row r="483" spans="1:10" ht="31.5" x14ac:dyDescent="0.2">
      <c r="A483" s="163" t="s">
        <v>915</v>
      </c>
      <c r="B483" s="98" t="s">
        <v>381</v>
      </c>
      <c r="C483" s="98" t="s">
        <v>608</v>
      </c>
      <c r="D483" s="98" t="s">
        <v>448</v>
      </c>
      <c r="E483" s="98" t="s">
        <v>455</v>
      </c>
      <c r="F483" s="98" t="s">
        <v>953</v>
      </c>
      <c r="G483" s="164" t="s">
        <v>295</v>
      </c>
      <c r="H483" s="162">
        <v>3650000</v>
      </c>
      <c r="I483" s="162">
        <v>0</v>
      </c>
      <c r="J483" s="162">
        <v>0</v>
      </c>
    </row>
    <row r="484" spans="1:10" ht="31.5" x14ac:dyDescent="0.2">
      <c r="A484" s="163" t="s">
        <v>322</v>
      </c>
      <c r="B484" s="98" t="s">
        <v>381</v>
      </c>
      <c r="C484" s="98" t="s">
        <v>608</v>
      </c>
      <c r="D484" s="98" t="s">
        <v>448</v>
      </c>
      <c r="E484" s="98" t="s">
        <v>455</v>
      </c>
      <c r="F484" s="98" t="s">
        <v>953</v>
      </c>
      <c r="G484" s="98" t="s">
        <v>323</v>
      </c>
      <c r="H484" s="162">
        <v>3650000</v>
      </c>
      <c r="I484" s="162">
        <v>0</v>
      </c>
      <c r="J484" s="162">
        <v>0</v>
      </c>
    </row>
    <row r="485" spans="1:10" ht="31.5" x14ac:dyDescent="0.2">
      <c r="A485" s="163" t="s">
        <v>324</v>
      </c>
      <c r="B485" s="98" t="s">
        <v>381</v>
      </c>
      <c r="C485" s="98" t="s">
        <v>608</v>
      </c>
      <c r="D485" s="98" t="s">
        <v>448</v>
      </c>
      <c r="E485" s="98" t="s">
        <v>455</v>
      </c>
      <c r="F485" s="98" t="s">
        <v>953</v>
      </c>
      <c r="G485" s="98" t="s">
        <v>325</v>
      </c>
      <c r="H485" s="162">
        <v>3650000</v>
      </c>
      <c r="I485" s="162">
        <v>0</v>
      </c>
      <c r="J485" s="162">
        <v>0</v>
      </c>
    </row>
    <row r="486" spans="1:10" ht="31.5" x14ac:dyDescent="0.2">
      <c r="A486" s="157" t="s">
        <v>808</v>
      </c>
      <c r="B486" s="158" t="s">
        <v>381</v>
      </c>
      <c r="C486" s="158" t="s">
        <v>608</v>
      </c>
      <c r="D486" s="158" t="s">
        <v>356</v>
      </c>
      <c r="E486" s="100" t="s">
        <v>295</v>
      </c>
      <c r="F486" s="100" t="s">
        <v>295</v>
      </c>
      <c r="G486" s="100" t="s">
        <v>295</v>
      </c>
      <c r="H486" s="160">
        <v>42634419.909999996</v>
      </c>
      <c r="I486" s="160">
        <v>10099623.380000001</v>
      </c>
      <c r="J486" s="160">
        <v>13002891</v>
      </c>
    </row>
    <row r="487" spans="1:10" ht="15.75" x14ac:dyDescent="0.2">
      <c r="A487" s="157" t="s">
        <v>454</v>
      </c>
      <c r="B487" s="158" t="s">
        <v>381</v>
      </c>
      <c r="C487" s="158" t="s">
        <v>608</v>
      </c>
      <c r="D487" s="158" t="s">
        <v>356</v>
      </c>
      <c r="E487" s="158" t="s">
        <v>455</v>
      </c>
      <c r="F487" s="159" t="s">
        <v>295</v>
      </c>
      <c r="G487" s="159" t="s">
        <v>295</v>
      </c>
      <c r="H487" s="160">
        <v>42634419.909999996</v>
      </c>
      <c r="I487" s="160">
        <v>10099623.380000001</v>
      </c>
      <c r="J487" s="160">
        <v>13002891</v>
      </c>
    </row>
    <row r="488" spans="1:10" ht="31.5" x14ac:dyDescent="0.2">
      <c r="A488" s="163" t="s">
        <v>523</v>
      </c>
      <c r="B488" s="98" t="s">
        <v>381</v>
      </c>
      <c r="C488" s="98" t="s">
        <v>608</v>
      </c>
      <c r="D488" s="98" t="s">
        <v>356</v>
      </c>
      <c r="E488" s="98" t="s">
        <v>455</v>
      </c>
      <c r="F488" s="98" t="s">
        <v>673</v>
      </c>
      <c r="G488" s="164" t="s">
        <v>295</v>
      </c>
      <c r="H488" s="162">
        <v>16360980</v>
      </c>
      <c r="I488" s="162">
        <v>0</v>
      </c>
      <c r="J488" s="162">
        <v>0</v>
      </c>
    </row>
    <row r="489" spans="1:10" ht="31.5" x14ac:dyDescent="0.2">
      <c r="A489" s="163" t="s">
        <v>507</v>
      </c>
      <c r="B489" s="98" t="s">
        <v>381</v>
      </c>
      <c r="C489" s="98" t="s">
        <v>608</v>
      </c>
      <c r="D489" s="98" t="s">
        <v>356</v>
      </c>
      <c r="E489" s="98" t="s">
        <v>455</v>
      </c>
      <c r="F489" s="98" t="s">
        <v>673</v>
      </c>
      <c r="G489" s="98" t="s">
        <v>508</v>
      </c>
      <c r="H489" s="162">
        <v>16360980</v>
      </c>
      <c r="I489" s="162">
        <v>0</v>
      </c>
      <c r="J489" s="162">
        <v>0</v>
      </c>
    </row>
    <row r="490" spans="1:10" ht="110.25" x14ac:dyDescent="0.2">
      <c r="A490" s="163" t="s">
        <v>917</v>
      </c>
      <c r="B490" s="98" t="s">
        <v>381</v>
      </c>
      <c r="C490" s="98" t="s">
        <v>608</v>
      </c>
      <c r="D490" s="98" t="s">
        <v>356</v>
      </c>
      <c r="E490" s="98" t="s">
        <v>455</v>
      </c>
      <c r="F490" s="98" t="s">
        <v>673</v>
      </c>
      <c r="G490" s="98" t="s">
        <v>918</v>
      </c>
      <c r="H490" s="162">
        <v>16360980</v>
      </c>
      <c r="I490" s="162">
        <v>0</v>
      </c>
      <c r="J490" s="162">
        <v>0</v>
      </c>
    </row>
    <row r="491" spans="1:10" ht="31.5" x14ac:dyDescent="0.2">
      <c r="A491" s="163" t="s">
        <v>535</v>
      </c>
      <c r="B491" s="98" t="s">
        <v>381</v>
      </c>
      <c r="C491" s="98" t="s">
        <v>608</v>
      </c>
      <c r="D491" s="98" t="s">
        <v>356</v>
      </c>
      <c r="E491" s="98" t="s">
        <v>455</v>
      </c>
      <c r="F491" s="98" t="s">
        <v>743</v>
      </c>
      <c r="G491" s="164" t="s">
        <v>295</v>
      </c>
      <c r="H491" s="162">
        <v>18764439.91</v>
      </c>
      <c r="I491" s="162">
        <v>10099623.380000001</v>
      </c>
      <c r="J491" s="162">
        <v>13002891</v>
      </c>
    </row>
    <row r="492" spans="1:10" ht="15.75" x14ac:dyDescent="0.2">
      <c r="A492" s="163" t="s">
        <v>326</v>
      </c>
      <c r="B492" s="98" t="s">
        <v>381</v>
      </c>
      <c r="C492" s="98" t="s">
        <v>608</v>
      </c>
      <c r="D492" s="98" t="s">
        <v>356</v>
      </c>
      <c r="E492" s="98" t="s">
        <v>455</v>
      </c>
      <c r="F492" s="98" t="s">
        <v>743</v>
      </c>
      <c r="G492" s="98" t="s">
        <v>327</v>
      </c>
      <c r="H492" s="162">
        <v>18764439.91</v>
      </c>
      <c r="I492" s="162">
        <v>10099623.380000001</v>
      </c>
      <c r="J492" s="162">
        <v>13002891</v>
      </c>
    </row>
    <row r="493" spans="1:10" ht="47.25" x14ac:dyDescent="0.2">
      <c r="A493" s="163" t="s">
        <v>497</v>
      </c>
      <c r="B493" s="98" t="s">
        <v>381</v>
      </c>
      <c r="C493" s="98" t="s">
        <v>608</v>
      </c>
      <c r="D493" s="98" t="s">
        <v>356</v>
      </c>
      <c r="E493" s="98" t="s">
        <v>455</v>
      </c>
      <c r="F493" s="98" t="s">
        <v>743</v>
      </c>
      <c r="G493" s="98" t="s">
        <v>498</v>
      </c>
      <c r="H493" s="162">
        <v>18764439.91</v>
      </c>
      <c r="I493" s="162">
        <v>10099623.380000001</v>
      </c>
      <c r="J493" s="162">
        <v>13002891</v>
      </c>
    </row>
    <row r="494" spans="1:10" ht="31.5" x14ac:dyDescent="0.2">
      <c r="A494" s="157" t="s">
        <v>904</v>
      </c>
      <c r="B494" s="158" t="s">
        <v>381</v>
      </c>
      <c r="C494" s="158" t="s">
        <v>608</v>
      </c>
      <c r="D494" s="158" t="s">
        <v>905</v>
      </c>
      <c r="E494" s="100" t="s">
        <v>295</v>
      </c>
      <c r="F494" s="100" t="s">
        <v>295</v>
      </c>
      <c r="G494" s="100" t="s">
        <v>295</v>
      </c>
      <c r="H494" s="160">
        <v>15609799.15</v>
      </c>
      <c r="I494" s="160">
        <v>0</v>
      </c>
      <c r="J494" s="160">
        <v>0</v>
      </c>
    </row>
    <row r="495" spans="1:10" ht="15.75" x14ac:dyDescent="0.2">
      <c r="A495" s="157" t="s">
        <v>454</v>
      </c>
      <c r="B495" s="158" t="s">
        <v>381</v>
      </c>
      <c r="C495" s="158" t="s">
        <v>608</v>
      </c>
      <c r="D495" s="158" t="s">
        <v>905</v>
      </c>
      <c r="E495" s="158" t="s">
        <v>455</v>
      </c>
      <c r="F495" s="159" t="s">
        <v>295</v>
      </c>
      <c r="G495" s="159" t="s">
        <v>295</v>
      </c>
      <c r="H495" s="160">
        <v>15609799.15</v>
      </c>
      <c r="I495" s="160">
        <v>0</v>
      </c>
      <c r="J495" s="160">
        <v>0</v>
      </c>
    </row>
    <row r="496" spans="1:10" ht="15.75" x14ac:dyDescent="0.2">
      <c r="A496" s="163" t="s">
        <v>861</v>
      </c>
      <c r="B496" s="98" t="s">
        <v>381</v>
      </c>
      <c r="C496" s="98" t="s">
        <v>608</v>
      </c>
      <c r="D496" s="98" t="s">
        <v>905</v>
      </c>
      <c r="E496" s="98" t="s">
        <v>455</v>
      </c>
      <c r="F496" s="98" t="s">
        <v>906</v>
      </c>
      <c r="G496" s="164" t="s">
        <v>295</v>
      </c>
      <c r="H496" s="162">
        <v>15609799.15</v>
      </c>
      <c r="I496" s="162">
        <v>0</v>
      </c>
      <c r="J496" s="162">
        <v>0</v>
      </c>
    </row>
    <row r="497" spans="1:10" ht="31.5" x14ac:dyDescent="0.2">
      <c r="A497" s="163" t="s">
        <v>322</v>
      </c>
      <c r="B497" s="98" t="s">
        <v>381</v>
      </c>
      <c r="C497" s="98" t="s">
        <v>608</v>
      </c>
      <c r="D497" s="98" t="s">
        <v>905</v>
      </c>
      <c r="E497" s="98" t="s">
        <v>455</v>
      </c>
      <c r="F497" s="98" t="s">
        <v>906</v>
      </c>
      <c r="G497" s="98" t="s">
        <v>323</v>
      </c>
      <c r="H497" s="162">
        <v>15609799.15</v>
      </c>
      <c r="I497" s="162">
        <v>0</v>
      </c>
      <c r="J497" s="162">
        <v>0</v>
      </c>
    </row>
    <row r="498" spans="1:10" ht="31.5" x14ac:dyDescent="0.2">
      <c r="A498" s="163" t="s">
        <v>324</v>
      </c>
      <c r="B498" s="98" t="s">
        <v>381</v>
      </c>
      <c r="C498" s="98" t="s">
        <v>608</v>
      </c>
      <c r="D498" s="98" t="s">
        <v>905</v>
      </c>
      <c r="E498" s="98" t="s">
        <v>455</v>
      </c>
      <c r="F498" s="98" t="s">
        <v>906</v>
      </c>
      <c r="G498" s="98" t="s">
        <v>325</v>
      </c>
      <c r="H498" s="162">
        <v>15609799.15</v>
      </c>
      <c r="I498" s="162">
        <v>0</v>
      </c>
      <c r="J498" s="162">
        <v>0</v>
      </c>
    </row>
    <row r="499" spans="1:10" ht="31.5" x14ac:dyDescent="0.2">
      <c r="A499" s="157" t="s">
        <v>709</v>
      </c>
      <c r="B499" s="158" t="s">
        <v>491</v>
      </c>
      <c r="C499" s="100" t="s">
        <v>295</v>
      </c>
      <c r="D499" s="100" t="s">
        <v>295</v>
      </c>
      <c r="E499" s="100" t="s">
        <v>295</v>
      </c>
      <c r="F499" s="100" t="s">
        <v>295</v>
      </c>
      <c r="G499" s="100" t="s">
        <v>295</v>
      </c>
      <c r="H499" s="160">
        <v>200000</v>
      </c>
      <c r="I499" s="160">
        <v>200000</v>
      </c>
      <c r="J499" s="160">
        <v>200000</v>
      </c>
    </row>
    <row r="500" spans="1:10" ht="31.5" x14ac:dyDescent="0.2">
      <c r="A500" s="157" t="s">
        <v>907</v>
      </c>
      <c r="B500" s="158" t="s">
        <v>491</v>
      </c>
      <c r="C500" s="158" t="s">
        <v>608</v>
      </c>
      <c r="D500" s="158" t="s">
        <v>356</v>
      </c>
      <c r="E500" s="100" t="s">
        <v>295</v>
      </c>
      <c r="F500" s="100" t="s">
        <v>295</v>
      </c>
      <c r="G500" s="100" t="s">
        <v>295</v>
      </c>
      <c r="H500" s="160">
        <v>200000</v>
      </c>
      <c r="I500" s="160">
        <v>200000</v>
      </c>
      <c r="J500" s="160">
        <v>200000</v>
      </c>
    </row>
    <row r="501" spans="1:10" ht="15.75" x14ac:dyDescent="0.2">
      <c r="A501" s="157" t="s">
        <v>454</v>
      </c>
      <c r="B501" s="158" t="s">
        <v>491</v>
      </c>
      <c r="C501" s="158" t="s">
        <v>608</v>
      </c>
      <c r="D501" s="158" t="s">
        <v>356</v>
      </c>
      <c r="E501" s="158" t="s">
        <v>455</v>
      </c>
      <c r="F501" s="159" t="s">
        <v>295</v>
      </c>
      <c r="G501" s="159" t="s">
        <v>295</v>
      </c>
      <c r="H501" s="160">
        <v>200000</v>
      </c>
      <c r="I501" s="160">
        <v>200000</v>
      </c>
      <c r="J501" s="160">
        <v>200000</v>
      </c>
    </row>
    <row r="502" spans="1:10" ht="15.75" x14ac:dyDescent="0.2">
      <c r="A502" s="163" t="s">
        <v>518</v>
      </c>
      <c r="B502" s="98" t="s">
        <v>491</v>
      </c>
      <c r="C502" s="98" t="s">
        <v>608</v>
      </c>
      <c r="D502" s="98" t="s">
        <v>356</v>
      </c>
      <c r="E502" s="98" t="s">
        <v>455</v>
      </c>
      <c r="F502" s="98" t="s">
        <v>710</v>
      </c>
      <c r="G502" s="164" t="s">
        <v>295</v>
      </c>
      <c r="H502" s="162">
        <v>200000</v>
      </c>
      <c r="I502" s="162">
        <v>200000</v>
      </c>
      <c r="J502" s="162">
        <v>200000</v>
      </c>
    </row>
    <row r="503" spans="1:10" ht="31.5" x14ac:dyDescent="0.2">
      <c r="A503" s="163" t="s">
        <v>322</v>
      </c>
      <c r="B503" s="98" t="s">
        <v>491</v>
      </c>
      <c r="C503" s="98" t="s">
        <v>608</v>
      </c>
      <c r="D503" s="98" t="s">
        <v>356</v>
      </c>
      <c r="E503" s="98" t="s">
        <v>455</v>
      </c>
      <c r="F503" s="98" t="s">
        <v>710</v>
      </c>
      <c r="G503" s="98" t="s">
        <v>323</v>
      </c>
      <c r="H503" s="162">
        <v>200000</v>
      </c>
      <c r="I503" s="162">
        <v>200000</v>
      </c>
      <c r="J503" s="162">
        <v>200000</v>
      </c>
    </row>
    <row r="504" spans="1:10" ht="31.5" x14ac:dyDescent="0.2">
      <c r="A504" s="163" t="s">
        <v>324</v>
      </c>
      <c r="B504" s="98" t="s">
        <v>491</v>
      </c>
      <c r="C504" s="98" t="s">
        <v>608</v>
      </c>
      <c r="D504" s="98" t="s">
        <v>356</v>
      </c>
      <c r="E504" s="98" t="s">
        <v>455</v>
      </c>
      <c r="F504" s="98" t="s">
        <v>710</v>
      </c>
      <c r="G504" s="98" t="s">
        <v>325</v>
      </c>
      <c r="H504" s="162">
        <v>200000</v>
      </c>
      <c r="I504" s="162">
        <v>200000</v>
      </c>
      <c r="J504" s="162">
        <v>200000</v>
      </c>
    </row>
    <row r="505" spans="1:10" ht="31.5" x14ac:dyDescent="0.2">
      <c r="A505" s="157" t="s">
        <v>711</v>
      </c>
      <c r="B505" s="158" t="s">
        <v>412</v>
      </c>
      <c r="C505" s="100" t="s">
        <v>295</v>
      </c>
      <c r="D505" s="100" t="s">
        <v>295</v>
      </c>
      <c r="E505" s="100" t="s">
        <v>295</v>
      </c>
      <c r="F505" s="100" t="s">
        <v>295</v>
      </c>
      <c r="G505" s="100" t="s">
        <v>295</v>
      </c>
      <c r="H505" s="160">
        <v>18035771.379999999</v>
      </c>
      <c r="I505" s="160">
        <v>18826073</v>
      </c>
      <c r="J505" s="160">
        <v>18826073</v>
      </c>
    </row>
    <row r="506" spans="1:10" ht="31.5" x14ac:dyDescent="0.2">
      <c r="A506" s="157" t="s">
        <v>427</v>
      </c>
      <c r="B506" s="158" t="s">
        <v>412</v>
      </c>
      <c r="C506" s="158" t="s">
        <v>608</v>
      </c>
      <c r="D506" s="158" t="s">
        <v>313</v>
      </c>
      <c r="E506" s="100" t="s">
        <v>295</v>
      </c>
      <c r="F506" s="100" t="s">
        <v>295</v>
      </c>
      <c r="G506" s="100" t="s">
        <v>295</v>
      </c>
      <c r="H506" s="160">
        <v>838215.91</v>
      </c>
      <c r="I506" s="160">
        <v>1226410</v>
      </c>
      <c r="J506" s="160">
        <v>1226410</v>
      </c>
    </row>
    <row r="507" spans="1:10" ht="31.5" x14ac:dyDescent="0.2">
      <c r="A507" s="157" t="s">
        <v>423</v>
      </c>
      <c r="B507" s="158" t="s">
        <v>412</v>
      </c>
      <c r="C507" s="158" t="s">
        <v>608</v>
      </c>
      <c r="D507" s="158" t="s">
        <v>313</v>
      </c>
      <c r="E507" s="158" t="s">
        <v>424</v>
      </c>
      <c r="F507" s="159" t="s">
        <v>295</v>
      </c>
      <c r="G507" s="159" t="s">
        <v>295</v>
      </c>
      <c r="H507" s="160">
        <v>838215.91</v>
      </c>
      <c r="I507" s="160">
        <v>1226410</v>
      </c>
      <c r="J507" s="160">
        <v>1226410</v>
      </c>
    </row>
    <row r="508" spans="1:10" ht="31.5" x14ac:dyDescent="0.2">
      <c r="A508" s="163" t="s">
        <v>425</v>
      </c>
      <c r="B508" s="98" t="s">
        <v>412</v>
      </c>
      <c r="C508" s="98" t="s">
        <v>608</v>
      </c>
      <c r="D508" s="98" t="s">
        <v>313</v>
      </c>
      <c r="E508" s="98" t="s">
        <v>424</v>
      </c>
      <c r="F508" s="98" t="s">
        <v>611</v>
      </c>
      <c r="G508" s="164" t="s">
        <v>295</v>
      </c>
      <c r="H508" s="162">
        <v>93000</v>
      </c>
      <c r="I508" s="162">
        <v>393000</v>
      </c>
      <c r="J508" s="162">
        <v>393000</v>
      </c>
    </row>
    <row r="509" spans="1:10" ht="31.5" x14ac:dyDescent="0.2">
      <c r="A509" s="163" t="s">
        <v>322</v>
      </c>
      <c r="B509" s="98" t="s">
        <v>412</v>
      </c>
      <c r="C509" s="98" t="s">
        <v>608</v>
      </c>
      <c r="D509" s="98" t="s">
        <v>313</v>
      </c>
      <c r="E509" s="98" t="s">
        <v>424</v>
      </c>
      <c r="F509" s="98" t="s">
        <v>611</v>
      </c>
      <c r="G509" s="98" t="s">
        <v>323</v>
      </c>
      <c r="H509" s="162">
        <v>93000</v>
      </c>
      <c r="I509" s="162">
        <v>393000</v>
      </c>
      <c r="J509" s="162">
        <v>393000</v>
      </c>
    </row>
    <row r="510" spans="1:10" ht="31.5" x14ac:dyDescent="0.2">
      <c r="A510" s="163" t="s">
        <v>324</v>
      </c>
      <c r="B510" s="98" t="s">
        <v>412</v>
      </c>
      <c r="C510" s="98" t="s">
        <v>608</v>
      </c>
      <c r="D510" s="98" t="s">
        <v>313</v>
      </c>
      <c r="E510" s="98" t="s">
        <v>424</v>
      </c>
      <c r="F510" s="98" t="s">
        <v>611</v>
      </c>
      <c r="G510" s="98" t="s">
        <v>325</v>
      </c>
      <c r="H510" s="162">
        <v>93000</v>
      </c>
      <c r="I510" s="162">
        <v>393000</v>
      </c>
      <c r="J510" s="162">
        <v>393000</v>
      </c>
    </row>
    <row r="511" spans="1:10" ht="31.5" x14ac:dyDescent="0.2">
      <c r="A511" s="163" t="s">
        <v>427</v>
      </c>
      <c r="B511" s="98" t="s">
        <v>412</v>
      </c>
      <c r="C511" s="98" t="s">
        <v>608</v>
      </c>
      <c r="D511" s="98" t="s">
        <v>313</v>
      </c>
      <c r="E511" s="98" t="s">
        <v>424</v>
      </c>
      <c r="F511" s="98" t="s">
        <v>712</v>
      </c>
      <c r="G511" s="164" t="s">
        <v>295</v>
      </c>
      <c r="H511" s="162">
        <v>0</v>
      </c>
      <c r="I511" s="162">
        <v>50000</v>
      </c>
      <c r="J511" s="162">
        <v>50000</v>
      </c>
    </row>
    <row r="512" spans="1:10" ht="31.5" x14ac:dyDescent="0.2">
      <c r="A512" s="163" t="s">
        <v>322</v>
      </c>
      <c r="B512" s="98" t="s">
        <v>412</v>
      </c>
      <c r="C512" s="98" t="s">
        <v>608</v>
      </c>
      <c r="D512" s="98" t="s">
        <v>313</v>
      </c>
      <c r="E512" s="98" t="s">
        <v>424</v>
      </c>
      <c r="F512" s="98" t="s">
        <v>712</v>
      </c>
      <c r="G512" s="98" t="s">
        <v>323</v>
      </c>
      <c r="H512" s="162">
        <v>0</v>
      </c>
      <c r="I512" s="162">
        <v>50000</v>
      </c>
      <c r="J512" s="162">
        <v>50000</v>
      </c>
    </row>
    <row r="513" spans="1:10" ht="31.5" x14ac:dyDescent="0.2">
      <c r="A513" s="163" t="s">
        <v>324</v>
      </c>
      <c r="B513" s="98" t="s">
        <v>412</v>
      </c>
      <c r="C513" s="98" t="s">
        <v>608</v>
      </c>
      <c r="D513" s="98" t="s">
        <v>313</v>
      </c>
      <c r="E513" s="98" t="s">
        <v>424</v>
      </c>
      <c r="F513" s="98" t="s">
        <v>712</v>
      </c>
      <c r="G513" s="98" t="s">
        <v>325</v>
      </c>
      <c r="H513" s="162">
        <v>0</v>
      </c>
      <c r="I513" s="162">
        <v>50000</v>
      </c>
      <c r="J513" s="162">
        <v>50000</v>
      </c>
    </row>
    <row r="514" spans="1:10" ht="31.5" x14ac:dyDescent="0.2">
      <c r="A514" s="163" t="s">
        <v>429</v>
      </c>
      <c r="B514" s="98" t="s">
        <v>412</v>
      </c>
      <c r="C514" s="98" t="s">
        <v>608</v>
      </c>
      <c r="D514" s="98" t="s">
        <v>313</v>
      </c>
      <c r="E514" s="98" t="s">
        <v>424</v>
      </c>
      <c r="F514" s="98" t="s">
        <v>713</v>
      </c>
      <c r="G514" s="164" t="s">
        <v>295</v>
      </c>
      <c r="H514" s="162">
        <v>745215.91</v>
      </c>
      <c r="I514" s="162">
        <v>783410</v>
      </c>
      <c r="J514" s="162">
        <v>783410</v>
      </c>
    </row>
    <row r="515" spans="1:10" ht="31.5" x14ac:dyDescent="0.2">
      <c r="A515" s="163" t="s">
        <v>322</v>
      </c>
      <c r="B515" s="98" t="s">
        <v>412</v>
      </c>
      <c r="C515" s="98" t="s">
        <v>608</v>
      </c>
      <c r="D515" s="98" t="s">
        <v>313</v>
      </c>
      <c r="E515" s="98" t="s">
        <v>424</v>
      </c>
      <c r="F515" s="98" t="s">
        <v>713</v>
      </c>
      <c r="G515" s="98" t="s">
        <v>323</v>
      </c>
      <c r="H515" s="162">
        <v>745215.91</v>
      </c>
      <c r="I515" s="162">
        <v>783410</v>
      </c>
      <c r="J515" s="162">
        <v>783410</v>
      </c>
    </row>
    <row r="516" spans="1:10" ht="31.5" x14ac:dyDescent="0.2">
      <c r="A516" s="163" t="s">
        <v>324</v>
      </c>
      <c r="B516" s="98" t="s">
        <v>412</v>
      </c>
      <c r="C516" s="98" t="s">
        <v>608</v>
      </c>
      <c r="D516" s="98" t="s">
        <v>313</v>
      </c>
      <c r="E516" s="98" t="s">
        <v>424</v>
      </c>
      <c r="F516" s="98" t="s">
        <v>713</v>
      </c>
      <c r="G516" s="98" t="s">
        <v>325</v>
      </c>
      <c r="H516" s="162">
        <v>745215.91</v>
      </c>
      <c r="I516" s="162">
        <v>783410</v>
      </c>
      <c r="J516" s="162">
        <v>783410</v>
      </c>
    </row>
    <row r="517" spans="1:10" ht="15.75" x14ac:dyDescent="0.2">
      <c r="A517" s="157" t="s">
        <v>433</v>
      </c>
      <c r="B517" s="158" t="s">
        <v>412</v>
      </c>
      <c r="C517" s="158" t="s">
        <v>608</v>
      </c>
      <c r="D517" s="158" t="s">
        <v>448</v>
      </c>
      <c r="E517" s="100" t="s">
        <v>295</v>
      </c>
      <c r="F517" s="100" t="s">
        <v>295</v>
      </c>
      <c r="G517" s="100" t="s">
        <v>295</v>
      </c>
      <c r="H517" s="160">
        <v>334135</v>
      </c>
      <c r="I517" s="160">
        <v>675000</v>
      </c>
      <c r="J517" s="160">
        <v>675000</v>
      </c>
    </row>
    <row r="518" spans="1:10" ht="31.5" x14ac:dyDescent="0.2">
      <c r="A518" s="157" t="s">
        <v>423</v>
      </c>
      <c r="B518" s="158" t="s">
        <v>412</v>
      </c>
      <c r="C518" s="158" t="s">
        <v>608</v>
      </c>
      <c r="D518" s="158" t="s">
        <v>448</v>
      </c>
      <c r="E518" s="158" t="s">
        <v>424</v>
      </c>
      <c r="F518" s="159" t="s">
        <v>295</v>
      </c>
      <c r="G518" s="159" t="s">
        <v>295</v>
      </c>
      <c r="H518" s="160">
        <v>334135</v>
      </c>
      <c r="I518" s="160">
        <v>675000</v>
      </c>
      <c r="J518" s="160">
        <v>675000</v>
      </c>
    </row>
    <row r="519" spans="1:10" ht="15.75" x14ac:dyDescent="0.2">
      <c r="A519" s="163" t="s">
        <v>433</v>
      </c>
      <c r="B519" s="98" t="s">
        <v>412</v>
      </c>
      <c r="C519" s="98" t="s">
        <v>608</v>
      </c>
      <c r="D519" s="98" t="s">
        <v>448</v>
      </c>
      <c r="E519" s="98" t="s">
        <v>424</v>
      </c>
      <c r="F519" s="98" t="s">
        <v>714</v>
      </c>
      <c r="G519" s="164" t="s">
        <v>295</v>
      </c>
      <c r="H519" s="162">
        <v>334135</v>
      </c>
      <c r="I519" s="162">
        <v>675000</v>
      </c>
      <c r="J519" s="162">
        <v>675000</v>
      </c>
    </row>
    <row r="520" spans="1:10" ht="31.5" x14ac:dyDescent="0.2">
      <c r="A520" s="163" t="s">
        <v>322</v>
      </c>
      <c r="B520" s="98" t="s">
        <v>412</v>
      </c>
      <c r="C520" s="98" t="s">
        <v>608</v>
      </c>
      <c r="D520" s="98" t="s">
        <v>448</v>
      </c>
      <c r="E520" s="98" t="s">
        <v>424</v>
      </c>
      <c r="F520" s="98" t="s">
        <v>714</v>
      </c>
      <c r="G520" s="98" t="s">
        <v>323</v>
      </c>
      <c r="H520" s="162">
        <v>334135</v>
      </c>
      <c r="I520" s="162">
        <v>675000</v>
      </c>
      <c r="J520" s="162">
        <v>675000</v>
      </c>
    </row>
    <row r="521" spans="1:10" ht="31.5" x14ac:dyDescent="0.2">
      <c r="A521" s="163" t="s">
        <v>324</v>
      </c>
      <c r="B521" s="98" t="s">
        <v>412</v>
      </c>
      <c r="C521" s="98" t="s">
        <v>608</v>
      </c>
      <c r="D521" s="98" t="s">
        <v>448</v>
      </c>
      <c r="E521" s="98" t="s">
        <v>424</v>
      </c>
      <c r="F521" s="98" t="s">
        <v>714</v>
      </c>
      <c r="G521" s="98" t="s">
        <v>325</v>
      </c>
      <c r="H521" s="162">
        <v>334135</v>
      </c>
      <c r="I521" s="162">
        <v>675000</v>
      </c>
      <c r="J521" s="162">
        <v>675000</v>
      </c>
    </row>
    <row r="522" spans="1:10" ht="31.5" x14ac:dyDescent="0.2">
      <c r="A522" s="157" t="s">
        <v>715</v>
      </c>
      <c r="B522" s="158" t="s">
        <v>412</v>
      </c>
      <c r="C522" s="158" t="s">
        <v>608</v>
      </c>
      <c r="D522" s="158" t="s">
        <v>356</v>
      </c>
      <c r="E522" s="100" t="s">
        <v>295</v>
      </c>
      <c r="F522" s="100" t="s">
        <v>295</v>
      </c>
      <c r="G522" s="100" t="s">
        <v>295</v>
      </c>
      <c r="H522" s="160">
        <v>16540688.439999999</v>
      </c>
      <c r="I522" s="160">
        <v>16409663</v>
      </c>
      <c r="J522" s="160">
        <v>16409663</v>
      </c>
    </row>
    <row r="523" spans="1:10" ht="31.5" x14ac:dyDescent="0.2">
      <c r="A523" s="157" t="s">
        <v>423</v>
      </c>
      <c r="B523" s="158" t="s">
        <v>412</v>
      </c>
      <c r="C523" s="158" t="s">
        <v>608</v>
      </c>
      <c r="D523" s="158" t="s">
        <v>356</v>
      </c>
      <c r="E523" s="158" t="s">
        <v>424</v>
      </c>
      <c r="F523" s="159" t="s">
        <v>295</v>
      </c>
      <c r="G523" s="159" t="s">
        <v>295</v>
      </c>
      <c r="H523" s="160">
        <v>16540688.439999999</v>
      </c>
      <c r="I523" s="160">
        <v>16409663</v>
      </c>
      <c r="J523" s="160">
        <v>16409663</v>
      </c>
    </row>
    <row r="524" spans="1:10" ht="31.5" x14ac:dyDescent="0.2">
      <c r="A524" s="163" t="s">
        <v>316</v>
      </c>
      <c r="B524" s="98" t="s">
        <v>412</v>
      </c>
      <c r="C524" s="98" t="s">
        <v>608</v>
      </c>
      <c r="D524" s="98" t="s">
        <v>356</v>
      </c>
      <c r="E524" s="98" t="s">
        <v>424</v>
      </c>
      <c r="F524" s="98" t="s">
        <v>610</v>
      </c>
      <c r="G524" s="164" t="s">
        <v>295</v>
      </c>
      <c r="H524" s="162">
        <v>16540688.439999999</v>
      </c>
      <c r="I524" s="162">
        <v>16409663</v>
      </c>
      <c r="J524" s="162">
        <v>16409663</v>
      </c>
    </row>
    <row r="525" spans="1:10" ht="63" x14ac:dyDescent="0.2">
      <c r="A525" s="163" t="s">
        <v>318</v>
      </c>
      <c r="B525" s="98" t="s">
        <v>412</v>
      </c>
      <c r="C525" s="98" t="s">
        <v>608</v>
      </c>
      <c r="D525" s="98" t="s">
        <v>356</v>
      </c>
      <c r="E525" s="98" t="s">
        <v>424</v>
      </c>
      <c r="F525" s="98" t="s">
        <v>610</v>
      </c>
      <c r="G525" s="98" t="s">
        <v>319</v>
      </c>
      <c r="H525" s="162">
        <v>16119344.890000001</v>
      </c>
      <c r="I525" s="162">
        <v>15910405</v>
      </c>
      <c r="J525" s="162">
        <v>15910405</v>
      </c>
    </row>
    <row r="526" spans="1:10" ht="31.5" x14ac:dyDescent="0.2">
      <c r="A526" s="163" t="s">
        <v>320</v>
      </c>
      <c r="B526" s="98" t="s">
        <v>412</v>
      </c>
      <c r="C526" s="98" t="s">
        <v>608</v>
      </c>
      <c r="D526" s="98" t="s">
        <v>356</v>
      </c>
      <c r="E526" s="98" t="s">
        <v>424</v>
      </c>
      <c r="F526" s="98" t="s">
        <v>610</v>
      </c>
      <c r="G526" s="98" t="s">
        <v>321</v>
      </c>
      <c r="H526" s="162">
        <v>16119344.890000001</v>
      </c>
      <c r="I526" s="162">
        <v>15910405</v>
      </c>
      <c r="J526" s="162">
        <v>15910405</v>
      </c>
    </row>
    <row r="527" spans="1:10" ht="31.5" x14ac:dyDescent="0.2">
      <c r="A527" s="163" t="s">
        <v>322</v>
      </c>
      <c r="B527" s="98" t="s">
        <v>412</v>
      </c>
      <c r="C527" s="98" t="s">
        <v>608</v>
      </c>
      <c r="D527" s="98" t="s">
        <v>356</v>
      </c>
      <c r="E527" s="98" t="s">
        <v>424</v>
      </c>
      <c r="F527" s="98" t="s">
        <v>610</v>
      </c>
      <c r="G527" s="98" t="s">
        <v>323</v>
      </c>
      <c r="H527" s="162">
        <v>421343.55</v>
      </c>
      <c r="I527" s="162">
        <v>493758</v>
      </c>
      <c r="J527" s="162">
        <v>493758</v>
      </c>
    </row>
    <row r="528" spans="1:10" ht="31.5" x14ac:dyDescent="0.2">
      <c r="A528" s="163" t="s">
        <v>324</v>
      </c>
      <c r="B528" s="98" t="s">
        <v>412</v>
      </c>
      <c r="C528" s="98" t="s">
        <v>608</v>
      </c>
      <c r="D528" s="98" t="s">
        <v>356</v>
      </c>
      <c r="E528" s="98" t="s">
        <v>424</v>
      </c>
      <c r="F528" s="98" t="s">
        <v>610</v>
      </c>
      <c r="G528" s="98" t="s">
        <v>325</v>
      </c>
      <c r="H528" s="162">
        <v>421343.55</v>
      </c>
      <c r="I528" s="162">
        <v>493758</v>
      </c>
      <c r="J528" s="162">
        <v>493758</v>
      </c>
    </row>
    <row r="529" spans="1:10" ht="15.75" x14ac:dyDescent="0.2">
      <c r="A529" s="163" t="s">
        <v>326</v>
      </c>
      <c r="B529" s="98" t="s">
        <v>412</v>
      </c>
      <c r="C529" s="98" t="s">
        <v>608</v>
      </c>
      <c r="D529" s="98" t="s">
        <v>356</v>
      </c>
      <c r="E529" s="98" t="s">
        <v>424</v>
      </c>
      <c r="F529" s="98" t="s">
        <v>610</v>
      </c>
      <c r="G529" s="98" t="s">
        <v>327</v>
      </c>
      <c r="H529" s="162">
        <v>0</v>
      </c>
      <c r="I529" s="162">
        <v>5500</v>
      </c>
      <c r="J529" s="162">
        <v>5500</v>
      </c>
    </row>
    <row r="530" spans="1:10" ht="15.75" x14ac:dyDescent="0.2">
      <c r="A530" s="163" t="s">
        <v>328</v>
      </c>
      <c r="B530" s="98" t="s">
        <v>412</v>
      </c>
      <c r="C530" s="98" t="s">
        <v>608</v>
      </c>
      <c r="D530" s="98" t="s">
        <v>356</v>
      </c>
      <c r="E530" s="98" t="s">
        <v>424</v>
      </c>
      <c r="F530" s="98" t="s">
        <v>610</v>
      </c>
      <c r="G530" s="98" t="s">
        <v>329</v>
      </c>
      <c r="H530" s="162">
        <v>0</v>
      </c>
      <c r="I530" s="162">
        <v>5500</v>
      </c>
      <c r="J530" s="162">
        <v>5500</v>
      </c>
    </row>
    <row r="531" spans="1:10" ht="15.75" x14ac:dyDescent="0.2">
      <c r="A531" s="157" t="s">
        <v>716</v>
      </c>
      <c r="B531" s="158" t="s">
        <v>412</v>
      </c>
      <c r="C531" s="158" t="s">
        <v>608</v>
      </c>
      <c r="D531" s="158" t="s">
        <v>363</v>
      </c>
      <c r="E531" s="100" t="s">
        <v>295</v>
      </c>
      <c r="F531" s="100" t="s">
        <v>295</v>
      </c>
      <c r="G531" s="100" t="s">
        <v>295</v>
      </c>
      <c r="H531" s="160">
        <v>167000</v>
      </c>
      <c r="I531" s="160">
        <v>115000</v>
      </c>
      <c r="J531" s="160">
        <v>115000</v>
      </c>
    </row>
    <row r="532" spans="1:10" ht="31.5" x14ac:dyDescent="0.2">
      <c r="A532" s="157" t="s">
        <v>423</v>
      </c>
      <c r="B532" s="158" t="s">
        <v>412</v>
      </c>
      <c r="C532" s="158" t="s">
        <v>608</v>
      </c>
      <c r="D532" s="158" t="s">
        <v>363</v>
      </c>
      <c r="E532" s="158" t="s">
        <v>424</v>
      </c>
      <c r="F532" s="159" t="s">
        <v>295</v>
      </c>
      <c r="G532" s="159" t="s">
        <v>295</v>
      </c>
      <c r="H532" s="160">
        <v>167000</v>
      </c>
      <c r="I532" s="160">
        <v>115000</v>
      </c>
      <c r="J532" s="160">
        <v>115000</v>
      </c>
    </row>
    <row r="533" spans="1:10" ht="47.25" x14ac:dyDescent="0.2">
      <c r="A533" s="163" t="s">
        <v>438</v>
      </c>
      <c r="B533" s="98" t="s">
        <v>412</v>
      </c>
      <c r="C533" s="98" t="s">
        <v>608</v>
      </c>
      <c r="D533" s="98" t="s">
        <v>363</v>
      </c>
      <c r="E533" s="98" t="s">
        <v>424</v>
      </c>
      <c r="F533" s="98" t="s">
        <v>717</v>
      </c>
      <c r="G533" s="164" t="s">
        <v>295</v>
      </c>
      <c r="H533" s="162">
        <v>167000</v>
      </c>
      <c r="I533" s="162">
        <v>115000</v>
      </c>
      <c r="J533" s="162">
        <v>115000</v>
      </c>
    </row>
    <row r="534" spans="1:10" ht="31.5" x14ac:dyDescent="0.2">
      <c r="A534" s="163" t="s">
        <v>322</v>
      </c>
      <c r="B534" s="98" t="s">
        <v>412</v>
      </c>
      <c r="C534" s="98" t="s">
        <v>608</v>
      </c>
      <c r="D534" s="98" t="s">
        <v>363</v>
      </c>
      <c r="E534" s="98" t="s">
        <v>424</v>
      </c>
      <c r="F534" s="98" t="s">
        <v>717</v>
      </c>
      <c r="G534" s="98" t="s">
        <v>323</v>
      </c>
      <c r="H534" s="162">
        <v>167000</v>
      </c>
      <c r="I534" s="162">
        <v>115000</v>
      </c>
      <c r="J534" s="162">
        <v>115000</v>
      </c>
    </row>
    <row r="535" spans="1:10" ht="31.5" x14ac:dyDescent="0.2">
      <c r="A535" s="163" t="s">
        <v>324</v>
      </c>
      <c r="B535" s="98" t="s">
        <v>412</v>
      </c>
      <c r="C535" s="98" t="s">
        <v>608</v>
      </c>
      <c r="D535" s="98" t="s">
        <v>363</v>
      </c>
      <c r="E535" s="98" t="s">
        <v>424</v>
      </c>
      <c r="F535" s="98" t="s">
        <v>717</v>
      </c>
      <c r="G535" s="98" t="s">
        <v>325</v>
      </c>
      <c r="H535" s="162">
        <v>167000</v>
      </c>
      <c r="I535" s="162">
        <v>115000</v>
      </c>
      <c r="J535" s="162">
        <v>115000</v>
      </c>
    </row>
    <row r="536" spans="1:10" ht="31.5" x14ac:dyDescent="0.2">
      <c r="A536" s="157" t="s">
        <v>718</v>
      </c>
      <c r="B536" s="158" t="s">
        <v>412</v>
      </c>
      <c r="C536" s="158" t="s">
        <v>608</v>
      </c>
      <c r="D536" s="158" t="s">
        <v>436</v>
      </c>
      <c r="E536" s="100" t="s">
        <v>295</v>
      </c>
      <c r="F536" s="100" t="s">
        <v>295</v>
      </c>
      <c r="G536" s="100" t="s">
        <v>295</v>
      </c>
      <c r="H536" s="160">
        <v>155732.03</v>
      </c>
      <c r="I536" s="160">
        <v>400000</v>
      </c>
      <c r="J536" s="160">
        <v>400000</v>
      </c>
    </row>
    <row r="537" spans="1:10" ht="31.5" x14ac:dyDescent="0.2">
      <c r="A537" s="157" t="s">
        <v>423</v>
      </c>
      <c r="B537" s="158" t="s">
        <v>412</v>
      </c>
      <c r="C537" s="158" t="s">
        <v>608</v>
      </c>
      <c r="D537" s="158" t="s">
        <v>436</v>
      </c>
      <c r="E537" s="158" t="s">
        <v>424</v>
      </c>
      <c r="F537" s="159" t="s">
        <v>295</v>
      </c>
      <c r="G537" s="159" t="s">
        <v>295</v>
      </c>
      <c r="H537" s="160">
        <v>155732.03</v>
      </c>
      <c r="I537" s="160">
        <v>400000</v>
      </c>
      <c r="J537" s="160">
        <v>400000</v>
      </c>
    </row>
    <row r="538" spans="1:10" ht="31.5" x14ac:dyDescent="0.2">
      <c r="A538" s="163" t="s">
        <v>427</v>
      </c>
      <c r="B538" s="98" t="s">
        <v>412</v>
      </c>
      <c r="C538" s="98" t="s">
        <v>608</v>
      </c>
      <c r="D538" s="98" t="s">
        <v>436</v>
      </c>
      <c r="E538" s="98" t="s">
        <v>424</v>
      </c>
      <c r="F538" s="98" t="s">
        <v>712</v>
      </c>
      <c r="G538" s="164" t="s">
        <v>295</v>
      </c>
      <c r="H538" s="162">
        <v>155732.03</v>
      </c>
      <c r="I538" s="162">
        <v>400000</v>
      </c>
      <c r="J538" s="162">
        <v>400000</v>
      </c>
    </row>
    <row r="539" spans="1:10" ht="31.5" x14ac:dyDescent="0.2">
      <c r="A539" s="163" t="s">
        <v>322</v>
      </c>
      <c r="B539" s="98" t="s">
        <v>412</v>
      </c>
      <c r="C539" s="98" t="s">
        <v>608</v>
      </c>
      <c r="D539" s="98" t="s">
        <v>436</v>
      </c>
      <c r="E539" s="98" t="s">
        <v>424</v>
      </c>
      <c r="F539" s="98" t="s">
        <v>712</v>
      </c>
      <c r="G539" s="98" t="s">
        <v>323</v>
      </c>
      <c r="H539" s="162">
        <v>155732.03</v>
      </c>
      <c r="I539" s="162">
        <v>400000</v>
      </c>
      <c r="J539" s="162">
        <v>400000</v>
      </c>
    </row>
    <row r="540" spans="1:10" ht="31.5" x14ac:dyDescent="0.2">
      <c r="A540" s="163" t="s">
        <v>324</v>
      </c>
      <c r="B540" s="98" t="s">
        <v>412</v>
      </c>
      <c r="C540" s="98" t="s">
        <v>608</v>
      </c>
      <c r="D540" s="98" t="s">
        <v>436</v>
      </c>
      <c r="E540" s="98" t="s">
        <v>424</v>
      </c>
      <c r="F540" s="98" t="s">
        <v>712</v>
      </c>
      <c r="G540" s="98" t="s">
        <v>325</v>
      </c>
      <c r="H540" s="162">
        <v>155732.03</v>
      </c>
      <c r="I540" s="162">
        <v>400000</v>
      </c>
      <c r="J540" s="162">
        <v>400000</v>
      </c>
    </row>
    <row r="541" spans="1:10" ht="31.5" x14ac:dyDescent="0.2">
      <c r="A541" s="157" t="s">
        <v>719</v>
      </c>
      <c r="B541" s="158" t="s">
        <v>365</v>
      </c>
      <c r="C541" s="100" t="s">
        <v>295</v>
      </c>
      <c r="D541" s="100" t="s">
        <v>295</v>
      </c>
      <c r="E541" s="100" t="s">
        <v>295</v>
      </c>
      <c r="F541" s="100" t="s">
        <v>295</v>
      </c>
      <c r="G541" s="100" t="s">
        <v>295</v>
      </c>
      <c r="H541" s="160">
        <v>491386381.38999999</v>
      </c>
      <c r="I541" s="160">
        <v>144704438.68000001</v>
      </c>
      <c r="J541" s="160">
        <v>55196583</v>
      </c>
    </row>
    <row r="542" spans="1:10" ht="31.5" x14ac:dyDescent="0.2">
      <c r="A542" s="157" t="s">
        <v>810</v>
      </c>
      <c r="B542" s="158" t="s">
        <v>365</v>
      </c>
      <c r="C542" s="158" t="s">
        <v>608</v>
      </c>
      <c r="D542" s="158" t="s">
        <v>313</v>
      </c>
      <c r="E542" s="100" t="s">
        <v>295</v>
      </c>
      <c r="F542" s="100" t="s">
        <v>295</v>
      </c>
      <c r="G542" s="100" t="s">
        <v>295</v>
      </c>
      <c r="H542" s="160">
        <v>22506040.41</v>
      </c>
      <c r="I542" s="160">
        <v>18508474</v>
      </c>
      <c r="J542" s="160">
        <v>18508474</v>
      </c>
    </row>
    <row r="543" spans="1:10" ht="31.5" x14ac:dyDescent="0.2">
      <c r="A543" s="157" t="s">
        <v>360</v>
      </c>
      <c r="B543" s="158" t="s">
        <v>365</v>
      </c>
      <c r="C543" s="158" t="s">
        <v>608</v>
      </c>
      <c r="D543" s="158" t="s">
        <v>313</v>
      </c>
      <c r="E543" s="158" t="s">
        <v>361</v>
      </c>
      <c r="F543" s="159" t="s">
        <v>295</v>
      </c>
      <c r="G543" s="159" t="s">
        <v>295</v>
      </c>
      <c r="H543" s="160">
        <v>22506040.41</v>
      </c>
      <c r="I543" s="160">
        <v>18508474</v>
      </c>
      <c r="J543" s="160">
        <v>18508474</v>
      </c>
    </row>
    <row r="544" spans="1:10" ht="15.75" x14ac:dyDescent="0.2">
      <c r="A544" s="163" t="s">
        <v>371</v>
      </c>
      <c r="B544" s="98" t="s">
        <v>365</v>
      </c>
      <c r="C544" s="98" t="s">
        <v>608</v>
      </c>
      <c r="D544" s="98" t="s">
        <v>313</v>
      </c>
      <c r="E544" s="98" t="s">
        <v>361</v>
      </c>
      <c r="F544" s="98" t="s">
        <v>681</v>
      </c>
      <c r="G544" s="164" t="s">
        <v>295</v>
      </c>
      <c r="H544" s="162">
        <v>22133284.41</v>
      </c>
      <c r="I544" s="162">
        <v>18508474</v>
      </c>
      <c r="J544" s="162">
        <v>18508474</v>
      </c>
    </row>
    <row r="545" spans="1:10" ht="31.5" x14ac:dyDescent="0.2">
      <c r="A545" s="163" t="s">
        <v>373</v>
      </c>
      <c r="B545" s="98" t="s">
        <v>365</v>
      </c>
      <c r="C545" s="98" t="s">
        <v>608</v>
      </c>
      <c r="D545" s="98" t="s">
        <v>313</v>
      </c>
      <c r="E545" s="98" t="s">
        <v>361</v>
      </c>
      <c r="F545" s="98" t="s">
        <v>681</v>
      </c>
      <c r="G545" s="98" t="s">
        <v>374</v>
      </c>
      <c r="H545" s="162">
        <v>22133284.41</v>
      </c>
      <c r="I545" s="162">
        <v>18508474</v>
      </c>
      <c r="J545" s="162">
        <v>18508474</v>
      </c>
    </row>
    <row r="546" spans="1:10" ht="15.75" x14ac:dyDescent="0.2">
      <c r="A546" s="163" t="s">
        <v>375</v>
      </c>
      <c r="B546" s="98" t="s">
        <v>365</v>
      </c>
      <c r="C546" s="98" t="s">
        <v>608</v>
      </c>
      <c r="D546" s="98" t="s">
        <v>313</v>
      </c>
      <c r="E546" s="98" t="s">
        <v>361</v>
      </c>
      <c r="F546" s="98" t="s">
        <v>681</v>
      </c>
      <c r="G546" s="98" t="s">
        <v>376</v>
      </c>
      <c r="H546" s="162">
        <v>22133284.41</v>
      </c>
      <c r="I546" s="162">
        <v>18508474</v>
      </c>
      <c r="J546" s="162">
        <v>18508474</v>
      </c>
    </row>
    <row r="547" spans="1:10" ht="47.25" x14ac:dyDescent="0.2">
      <c r="A547" s="163" t="s">
        <v>768</v>
      </c>
      <c r="B547" s="98" t="s">
        <v>365</v>
      </c>
      <c r="C547" s="98" t="s">
        <v>608</v>
      </c>
      <c r="D547" s="98" t="s">
        <v>313</v>
      </c>
      <c r="E547" s="98" t="s">
        <v>361</v>
      </c>
      <c r="F547" s="98" t="s">
        <v>811</v>
      </c>
      <c r="G547" s="164" t="s">
        <v>295</v>
      </c>
      <c r="H547" s="162">
        <v>372756</v>
      </c>
      <c r="I547" s="162">
        <v>0</v>
      </c>
      <c r="J547" s="162">
        <v>0</v>
      </c>
    </row>
    <row r="548" spans="1:10" ht="31.5" x14ac:dyDescent="0.2">
      <c r="A548" s="163" t="s">
        <v>373</v>
      </c>
      <c r="B548" s="98" t="s">
        <v>365</v>
      </c>
      <c r="C548" s="98" t="s">
        <v>608</v>
      </c>
      <c r="D548" s="98" t="s">
        <v>313</v>
      </c>
      <c r="E548" s="98" t="s">
        <v>361</v>
      </c>
      <c r="F548" s="98" t="s">
        <v>811</v>
      </c>
      <c r="G548" s="98" t="s">
        <v>374</v>
      </c>
      <c r="H548" s="162">
        <v>372756</v>
      </c>
      <c r="I548" s="162">
        <v>0</v>
      </c>
      <c r="J548" s="162">
        <v>0</v>
      </c>
    </row>
    <row r="549" spans="1:10" ht="15.75" x14ac:dyDescent="0.2">
      <c r="A549" s="163" t="s">
        <v>375</v>
      </c>
      <c r="B549" s="98" t="s">
        <v>365</v>
      </c>
      <c r="C549" s="98" t="s">
        <v>608</v>
      </c>
      <c r="D549" s="98" t="s">
        <v>313</v>
      </c>
      <c r="E549" s="98" t="s">
        <v>361</v>
      </c>
      <c r="F549" s="98" t="s">
        <v>811</v>
      </c>
      <c r="G549" s="98" t="s">
        <v>376</v>
      </c>
      <c r="H549" s="162">
        <v>372756</v>
      </c>
      <c r="I549" s="162">
        <v>0</v>
      </c>
      <c r="J549" s="162">
        <v>0</v>
      </c>
    </row>
    <row r="550" spans="1:10" ht="15.75" x14ac:dyDescent="0.2">
      <c r="A550" s="157" t="s">
        <v>414</v>
      </c>
      <c r="B550" s="158" t="s">
        <v>365</v>
      </c>
      <c r="C550" s="158" t="s">
        <v>608</v>
      </c>
      <c r="D550" s="158" t="s">
        <v>448</v>
      </c>
      <c r="E550" s="100" t="s">
        <v>295</v>
      </c>
      <c r="F550" s="100" t="s">
        <v>295</v>
      </c>
      <c r="G550" s="100" t="s">
        <v>295</v>
      </c>
      <c r="H550" s="160">
        <v>44986350.939999998</v>
      </c>
      <c r="I550" s="160">
        <v>30212918</v>
      </c>
      <c r="J550" s="160">
        <v>32099918</v>
      </c>
    </row>
    <row r="551" spans="1:10" ht="31.5" x14ac:dyDescent="0.2">
      <c r="A551" s="157" t="s">
        <v>360</v>
      </c>
      <c r="B551" s="158" t="s">
        <v>365</v>
      </c>
      <c r="C551" s="158" t="s">
        <v>608</v>
      </c>
      <c r="D551" s="158" t="s">
        <v>448</v>
      </c>
      <c r="E551" s="158" t="s">
        <v>361</v>
      </c>
      <c r="F551" s="159" t="s">
        <v>295</v>
      </c>
      <c r="G551" s="159" t="s">
        <v>295</v>
      </c>
      <c r="H551" s="160">
        <v>44986350.939999998</v>
      </c>
      <c r="I551" s="160">
        <v>30212918</v>
      </c>
      <c r="J551" s="160">
        <v>32099918</v>
      </c>
    </row>
    <row r="552" spans="1:10" ht="15.75" x14ac:dyDescent="0.2">
      <c r="A552" s="163" t="s">
        <v>414</v>
      </c>
      <c r="B552" s="98" t="s">
        <v>365</v>
      </c>
      <c r="C552" s="98" t="s">
        <v>608</v>
      </c>
      <c r="D552" s="98" t="s">
        <v>448</v>
      </c>
      <c r="E552" s="98" t="s">
        <v>361</v>
      </c>
      <c r="F552" s="98" t="s">
        <v>720</v>
      </c>
      <c r="G552" s="164" t="s">
        <v>295</v>
      </c>
      <c r="H552" s="162">
        <v>44986350.939999998</v>
      </c>
      <c r="I552" s="162">
        <v>30212918</v>
      </c>
      <c r="J552" s="162">
        <v>32099918</v>
      </c>
    </row>
    <row r="553" spans="1:10" ht="31.5" x14ac:dyDescent="0.2">
      <c r="A553" s="163" t="s">
        <v>373</v>
      </c>
      <c r="B553" s="98" t="s">
        <v>365</v>
      </c>
      <c r="C553" s="98" t="s">
        <v>608</v>
      </c>
      <c r="D553" s="98" t="s">
        <v>448</v>
      </c>
      <c r="E553" s="98" t="s">
        <v>361</v>
      </c>
      <c r="F553" s="98" t="s">
        <v>720</v>
      </c>
      <c r="G553" s="98" t="s">
        <v>374</v>
      </c>
      <c r="H553" s="162">
        <v>44986350.939999998</v>
      </c>
      <c r="I553" s="162">
        <v>30212918</v>
      </c>
      <c r="J553" s="162">
        <v>32099918</v>
      </c>
    </row>
    <row r="554" spans="1:10" ht="15.75" x14ac:dyDescent="0.2">
      <c r="A554" s="163" t="s">
        <v>375</v>
      </c>
      <c r="B554" s="98" t="s">
        <v>365</v>
      </c>
      <c r="C554" s="98" t="s">
        <v>608</v>
      </c>
      <c r="D554" s="98" t="s">
        <v>448</v>
      </c>
      <c r="E554" s="98" t="s">
        <v>361</v>
      </c>
      <c r="F554" s="98" t="s">
        <v>720</v>
      </c>
      <c r="G554" s="98" t="s">
        <v>376</v>
      </c>
      <c r="H554" s="162">
        <v>18117233.940000001</v>
      </c>
      <c r="I554" s="162">
        <v>12050772</v>
      </c>
      <c r="J554" s="162">
        <v>12367772</v>
      </c>
    </row>
    <row r="555" spans="1:10" ht="15.75" x14ac:dyDescent="0.2">
      <c r="A555" s="163" t="s">
        <v>416</v>
      </c>
      <c r="B555" s="98" t="s">
        <v>365</v>
      </c>
      <c r="C555" s="98" t="s">
        <v>608</v>
      </c>
      <c r="D555" s="98" t="s">
        <v>448</v>
      </c>
      <c r="E555" s="98" t="s">
        <v>361</v>
      </c>
      <c r="F555" s="98" t="s">
        <v>720</v>
      </c>
      <c r="G555" s="98" t="s">
        <v>417</v>
      </c>
      <c r="H555" s="162">
        <v>26869117</v>
      </c>
      <c r="I555" s="162">
        <v>18162146</v>
      </c>
      <c r="J555" s="162">
        <v>19732146</v>
      </c>
    </row>
    <row r="556" spans="1:10" ht="15.75" x14ac:dyDescent="0.2">
      <c r="A556" s="157" t="s">
        <v>721</v>
      </c>
      <c r="B556" s="158" t="s">
        <v>365</v>
      </c>
      <c r="C556" s="158" t="s">
        <v>608</v>
      </c>
      <c r="D556" s="158" t="s">
        <v>356</v>
      </c>
      <c r="E556" s="100" t="s">
        <v>295</v>
      </c>
      <c r="F556" s="100" t="s">
        <v>295</v>
      </c>
      <c r="G556" s="100" t="s">
        <v>295</v>
      </c>
      <c r="H556" s="160">
        <v>2580845</v>
      </c>
      <c r="I556" s="160">
        <v>2375945</v>
      </c>
      <c r="J556" s="160">
        <v>2375945</v>
      </c>
    </row>
    <row r="557" spans="1:10" ht="31.5" x14ac:dyDescent="0.2">
      <c r="A557" s="157" t="s">
        <v>360</v>
      </c>
      <c r="B557" s="158" t="s">
        <v>365</v>
      </c>
      <c r="C557" s="158" t="s">
        <v>608</v>
      </c>
      <c r="D557" s="158" t="s">
        <v>356</v>
      </c>
      <c r="E557" s="158" t="s">
        <v>361</v>
      </c>
      <c r="F557" s="159" t="s">
        <v>295</v>
      </c>
      <c r="G557" s="159" t="s">
        <v>295</v>
      </c>
      <c r="H557" s="160">
        <v>2580845</v>
      </c>
      <c r="I557" s="160">
        <v>2375945</v>
      </c>
      <c r="J557" s="160">
        <v>2375945</v>
      </c>
    </row>
    <row r="558" spans="1:10" ht="15.75" x14ac:dyDescent="0.2">
      <c r="A558" s="163" t="s">
        <v>418</v>
      </c>
      <c r="B558" s="98" t="s">
        <v>365</v>
      </c>
      <c r="C558" s="98" t="s">
        <v>608</v>
      </c>
      <c r="D558" s="98" t="s">
        <v>356</v>
      </c>
      <c r="E558" s="98" t="s">
        <v>361</v>
      </c>
      <c r="F558" s="98" t="s">
        <v>722</v>
      </c>
      <c r="G558" s="164" t="s">
        <v>295</v>
      </c>
      <c r="H558" s="162">
        <v>2580845</v>
      </c>
      <c r="I558" s="162">
        <v>2375945</v>
      </c>
      <c r="J558" s="162">
        <v>2375945</v>
      </c>
    </row>
    <row r="559" spans="1:10" ht="31.5" x14ac:dyDescent="0.2">
      <c r="A559" s="163" t="s">
        <v>322</v>
      </c>
      <c r="B559" s="98" t="s">
        <v>365</v>
      </c>
      <c r="C559" s="98" t="s">
        <v>608</v>
      </c>
      <c r="D559" s="98" t="s">
        <v>356</v>
      </c>
      <c r="E559" s="98" t="s">
        <v>361</v>
      </c>
      <c r="F559" s="98" t="s">
        <v>722</v>
      </c>
      <c r="G559" s="98" t="s">
        <v>323</v>
      </c>
      <c r="H559" s="162">
        <v>1258435</v>
      </c>
      <c r="I559" s="162">
        <v>1258435</v>
      </c>
      <c r="J559" s="162">
        <v>1258435</v>
      </c>
    </row>
    <row r="560" spans="1:10" ht="31.5" x14ac:dyDescent="0.2">
      <c r="A560" s="163" t="s">
        <v>324</v>
      </c>
      <c r="B560" s="98" t="s">
        <v>365</v>
      </c>
      <c r="C560" s="98" t="s">
        <v>608</v>
      </c>
      <c r="D560" s="98" t="s">
        <v>356</v>
      </c>
      <c r="E560" s="98" t="s">
        <v>361</v>
      </c>
      <c r="F560" s="98" t="s">
        <v>722</v>
      </c>
      <c r="G560" s="98" t="s">
        <v>325</v>
      </c>
      <c r="H560" s="162">
        <v>1258435</v>
      </c>
      <c r="I560" s="162">
        <v>1258435</v>
      </c>
      <c r="J560" s="162">
        <v>1258435</v>
      </c>
    </row>
    <row r="561" spans="1:10" ht="31.5" x14ac:dyDescent="0.2">
      <c r="A561" s="163" t="s">
        <v>373</v>
      </c>
      <c r="B561" s="98" t="s">
        <v>365</v>
      </c>
      <c r="C561" s="98" t="s">
        <v>608</v>
      </c>
      <c r="D561" s="98" t="s">
        <v>356</v>
      </c>
      <c r="E561" s="98" t="s">
        <v>361</v>
      </c>
      <c r="F561" s="98" t="s">
        <v>722</v>
      </c>
      <c r="G561" s="98" t="s">
        <v>374</v>
      </c>
      <c r="H561" s="162">
        <v>1322410</v>
      </c>
      <c r="I561" s="162">
        <v>1117510</v>
      </c>
      <c r="J561" s="162">
        <v>1117510</v>
      </c>
    </row>
    <row r="562" spans="1:10" ht="15.75" x14ac:dyDescent="0.2">
      <c r="A562" s="163" t="s">
        <v>375</v>
      </c>
      <c r="B562" s="98" t="s">
        <v>365</v>
      </c>
      <c r="C562" s="98" t="s">
        <v>608</v>
      </c>
      <c r="D562" s="98" t="s">
        <v>356</v>
      </c>
      <c r="E562" s="98" t="s">
        <v>361</v>
      </c>
      <c r="F562" s="98" t="s">
        <v>722</v>
      </c>
      <c r="G562" s="98" t="s">
        <v>376</v>
      </c>
      <c r="H562" s="162">
        <v>1322410</v>
      </c>
      <c r="I562" s="162">
        <v>1117510</v>
      </c>
      <c r="J562" s="162">
        <v>1117510</v>
      </c>
    </row>
    <row r="563" spans="1:10" ht="31.5" x14ac:dyDescent="0.2">
      <c r="A563" s="157" t="s">
        <v>812</v>
      </c>
      <c r="B563" s="158" t="s">
        <v>365</v>
      </c>
      <c r="C563" s="158" t="s">
        <v>608</v>
      </c>
      <c r="D563" s="158" t="s">
        <v>363</v>
      </c>
      <c r="E563" s="100" t="s">
        <v>295</v>
      </c>
      <c r="F563" s="100" t="s">
        <v>295</v>
      </c>
      <c r="G563" s="100" t="s">
        <v>295</v>
      </c>
      <c r="H563" s="160">
        <v>2546419</v>
      </c>
      <c r="I563" s="160">
        <v>2212246</v>
      </c>
      <c r="J563" s="160">
        <v>2212246</v>
      </c>
    </row>
    <row r="564" spans="1:10" ht="31.5" x14ac:dyDescent="0.2">
      <c r="A564" s="157" t="s">
        <v>360</v>
      </c>
      <c r="B564" s="158" t="s">
        <v>365</v>
      </c>
      <c r="C564" s="158" t="s">
        <v>608</v>
      </c>
      <c r="D564" s="158" t="s">
        <v>363</v>
      </c>
      <c r="E564" s="158" t="s">
        <v>361</v>
      </c>
      <c r="F564" s="159" t="s">
        <v>295</v>
      </c>
      <c r="G564" s="159" t="s">
        <v>295</v>
      </c>
      <c r="H564" s="160">
        <v>2546419</v>
      </c>
      <c r="I564" s="160">
        <v>2212246</v>
      </c>
      <c r="J564" s="160">
        <v>2212246</v>
      </c>
    </row>
    <row r="565" spans="1:10" ht="31.5" x14ac:dyDescent="0.2">
      <c r="A565" s="163" t="s">
        <v>401</v>
      </c>
      <c r="B565" s="98" t="s">
        <v>365</v>
      </c>
      <c r="C565" s="98" t="s">
        <v>608</v>
      </c>
      <c r="D565" s="98" t="s">
        <v>363</v>
      </c>
      <c r="E565" s="98" t="s">
        <v>361</v>
      </c>
      <c r="F565" s="98" t="s">
        <v>639</v>
      </c>
      <c r="G565" s="164" t="s">
        <v>295</v>
      </c>
      <c r="H565" s="162">
        <v>2546419</v>
      </c>
      <c r="I565" s="162">
        <v>2212246</v>
      </c>
      <c r="J565" s="162">
        <v>2212246</v>
      </c>
    </row>
    <row r="566" spans="1:10" ht="63" x14ac:dyDescent="0.2">
      <c r="A566" s="163" t="s">
        <v>318</v>
      </c>
      <c r="B566" s="98" t="s">
        <v>365</v>
      </c>
      <c r="C566" s="98" t="s">
        <v>608</v>
      </c>
      <c r="D566" s="98" t="s">
        <v>363</v>
      </c>
      <c r="E566" s="98" t="s">
        <v>361</v>
      </c>
      <c r="F566" s="98" t="s">
        <v>639</v>
      </c>
      <c r="G566" s="98" t="s">
        <v>319</v>
      </c>
      <c r="H566" s="162">
        <v>2537519</v>
      </c>
      <c r="I566" s="162">
        <v>2203346</v>
      </c>
      <c r="J566" s="162">
        <v>2203346</v>
      </c>
    </row>
    <row r="567" spans="1:10" ht="15.75" x14ac:dyDescent="0.2">
      <c r="A567" s="163" t="s">
        <v>403</v>
      </c>
      <c r="B567" s="98" t="s">
        <v>365</v>
      </c>
      <c r="C567" s="98" t="s">
        <v>608</v>
      </c>
      <c r="D567" s="98" t="s">
        <v>363</v>
      </c>
      <c r="E567" s="98" t="s">
        <v>361</v>
      </c>
      <c r="F567" s="98" t="s">
        <v>639</v>
      </c>
      <c r="G567" s="98" t="s">
        <v>404</v>
      </c>
      <c r="H567" s="162">
        <v>2537519</v>
      </c>
      <c r="I567" s="162">
        <v>2203346</v>
      </c>
      <c r="J567" s="162">
        <v>2203346</v>
      </c>
    </row>
    <row r="568" spans="1:10" ht="31.5" x14ac:dyDescent="0.2">
      <c r="A568" s="163" t="s">
        <v>322</v>
      </c>
      <c r="B568" s="98" t="s">
        <v>365</v>
      </c>
      <c r="C568" s="98" t="s">
        <v>608</v>
      </c>
      <c r="D568" s="98" t="s">
        <v>363</v>
      </c>
      <c r="E568" s="98" t="s">
        <v>361</v>
      </c>
      <c r="F568" s="98" t="s">
        <v>639</v>
      </c>
      <c r="G568" s="98" t="s">
        <v>323</v>
      </c>
      <c r="H568" s="162">
        <v>8900</v>
      </c>
      <c r="I568" s="162">
        <v>8900</v>
      </c>
      <c r="J568" s="162">
        <v>8900</v>
      </c>
    </row>
    <row r="569" spans="1:10" ht="31.5" x14ac:dyDescent="0.2">
      <c r="A569" s="163" t="s">
        <v>324</v>
      </c>
      <c r="B569" s="98" t="s">
        <v>365</v>
      </c>
      <c r="C569" s="98" t="s">
        <v>608</v>
      </c>
      <c r="D569" s="98" t="s">
        <v>363</v>
      </c>
      <c r="E569" s="98" t="s">
        <v>361</v>
      </c>
      <c r="F569" s="98" t="s">
        <v>639</v>
      </c>
      <c r="G569" s="98" t="s">
        <v>325</v>
      </c>
      <c r="H569" s="162">
        <v>8900</v>
      </c>
      <c r="I569" s="162">
        <v>8900</v>
      </c>
      <c r="J569" s="162">
        <v>8900</v>
      </c>
    </row>
    <row r="570" spans="1:10" ht="47.25" x14ac:dyDescent="0.2">
      <c r="A570" s="157" t="s">
        <v>723</v>
      </c>
      <c r="B570" s="158" t="s">
        <v>365</v>
      </c>
      <c r="C570" s="158" t="s">
        <v>608</v>
      </c>
      <c r="D570" s="158" t="s">
        <v>436</v>
      </c>
      <c r="E570" s="100" t="s">
        <v>295</v>
      </c>
      <c r="F570" s="100" t="s">
        <v>295</v>
      </c>
      <c r="G570" s="100" t="s">
        <v>295</v>
      </c>
      <c r="H570" s="160">
        <v>197513019.78</v>
      </c>
      <c r="I570" s="160">
        <v>91394855.680000007</v>
      </c>
      <c r="J570" s="160">
        <v>0</v>
      </c>
    </row>
    <row r="571" spans="1:10" ht="15.75" x14ac:dyDescent="0.2">
      <c r="A571" s="157" t="s">
        <v>454</v>
      </c>
      <c r="B571" s="158" t="s">
        <v>365</v>
      </c>
      <c r="C571" s="158" t="s">
        <v>608</v>
      </c>
      <c r="D571" s="158" t="s">
        <v>436</v>
      </c>
      <c r="E571" s="158" t="s">
        <v>455</v>
      </c>
      <c r="F571" s="159" t="s">
        <v>295</v>
      </c>
      <c r="G571" s="159" t="s">
        <v>295</v>
      </c>
      <c r="H571" s="160">
        <v>197513019.78</v>
      </c>
      <c r="I571" s="160">
        <v>91394855.680000007</v>
      </c>
      <c r="J571" s="160">
        <v>0</v>
      </c>
    </row>
    <row r="572" spans="1:10" ht="31.5" x14ac:dyDescent="0.2">
      <c r="A572" s="163" t="s">
        <v>523</v>
      </c>
      <c r="B572" s="98" t="s">
        <v>365</v>
      </c>
      <c r="C572" s="98" t="s">
        <v>608</v>
      </c>
      <c r="D572" s="98" t="s">
        <v>436</v>
      </c>
      <c r="E572" s="98" t="s">
        <v>455</v>
      </c>
      <c r="F572" s="98" t="s">
        <v>673</v>
      </c>
      <c r="G572" s="164" t="s">
        <v>295</v>
      </c>
      <c r="H572" s="162">
        <v>197513019.78</v>
      </c>
      <c r="I572" s="162">
        <v>91394855.680000007</v>
      </c>
      <c r="J572" s="162">
        <v>0</v>
      </c>
    </row>
    <row r="573" spans="1:10" ht="31.5" x14ac:dyDescent="0.2">
      <c r="A573" s="163" t="s">
        <v>507</v>
      </c>
      <c r="B573" s="98" t="s">
        <v>365</v>
      </c>
      <c r="C573" s="98" t="s">
        <v>608</v>
      </c>
      <c r="D573" s="98" t="s">
        <v>436</v>
      </c>
      <c r="E573" s="98" t="s">
        <v>455</v>
      </c>
      <c r="F573" s="98" t="s">
        <v>673</v>
      </c>
      <c r="G573" s="98" t="s">
        <v>508</v>
      </c>
      <c r="H573" s="162">
        <v>197513019.78</v>
      </c>
      <c r="I573" s="162">
        <v>91394855.680000007</v>
      </c>
      <c r="J573" s="162">
        <v>0</v>
      </c>
    </row>
    <row r="574" spans="1:10" ht="15.75" x14ac:dyDescent="0.2">
      <c r="A574" s="163" t="s">
        <v>509</v>
      </c>
      <c r="B574" s="98" t="s">
        <v>365</v>
      </c>
      <c r="C574" s="98" t="s">
        <v>608</v>
      </c>
      <c r="D574" s="98" t="s">
        <v>436</v>
      </c>
      <c r="E574" s="98" t="s">
        <v>455</v>
      </c>
      <c r="F574" s="98" t="s">
        <v>673</v>
      </c>
      <c r="G574" s="98" t="s">
        <v>510</v>
      </c>
      <c r="H574" s="162">
        <v>197513019.78</v>
      </c>
      <c r="I574" s="162">
        <v>91394855.680000007</v>
      </c>
      <c r="J574" s="162">
        <v>0</v>
      </c>
    </row>
    <row r="575" spans="1:10" ht="31.5" x14ac:dyDescent="0.2">
      <c r="A575" s="157" t="s">
        <v>908</v>
      </c>
      <c r="B575" s="158" t="s">
        <v>365</v>
      </c>
      <c r="C575" s="158" t="s">
        <v>608</v>
      </c>
      <c r="D575" s="158" t="s">
        <v>315</v>
      </c>
      <c r="E575" s="100" t="s">
        <v>295</v>
      </c>
      <c r="F575" s="100" t="s">
        <v>295</v>
      </c>
      <c r="G575" s="100" t="s">
        <v>295</v>
      </c>
      <c r="H575" s="160">
        <v>221253706.25999999</v>
      </c>
      <c r="I575" s="160">
        <v>0</v>
      </c>
      <c r="J575" s="160">
        <v>0</v>
      </c>
    </row>
    <row r="576" spans="1:10" ht="15.75" x14ac:dyDescent="0.2">
      <c r="A576" s="157" t="s">
        <v>454</v>
      </c>
      <c r="B576" s="158" t="s">
        <v>365</v>
      </c>
      <c r="C576" s="158" t="s">
        <v>608</v>
      </c>
      <c r="D576" s="158" t="s">
        <v>315</v>
      </c>
      <c r="E576" s="158" t="s">
        <v>455</v>
      </c>
      <c r="F576" s="159" t="s">
        <v>295</v>
      </c>
      <c r="G576" s="159" t="s">
        <v>295</v>
      </c>
      <c r="H576" s="160">
        <v>221253706.25999999</v>
      </c>
      <c r="I576" s="160">
        <v>0</v>
      </c>
      <c r="J576" s="160">
        <v>0</v>
      </c>
    </row>
    <row r="577" spans="1:10" ht="31.5" x14ac:dyDescent="0.2">
      <c r="A577" s="163" t="s">
        <v>789</v>
      </c>
      <c r="B577" s="98" t="s">
        <v>365</v>
      </c>
      <c r="C577" s="98" t="s">
        <v>608</v>
      </c>
      <c r="D577" s="98" t="s">
        <v>315</v>
      </c>
      <c r="E577" s="98" t="s">
        <v>455</v>
      </c>
      <c r="F577" s="98" t="s">
        <v>809</v>
      </c>
      <c r="G577" s="164" t="s">
        <v>295</v>
      </c>
      <c r="H577" s="162">
        <v>221253706.25999999</v>
      </c>
      <c r="I577" s="162">
        <v>0</v>
      </c>
      <c r="J577" s="162">
        <v>0</v>
      </c>
    </row>
    <row r="578" spans="1:10" ht="31.5" x14ac:dyDescent="0.2">
      <c r="A578" s="163" t="s">
        <v>507</v>
      </c>
      <c r="B578" s="98" t="s">
        <v>365</v>
      </c>
      <c r="C578" s="98" t="s">
        <v>608</v>
      </c>
      <c r="D578" s="98" t="s">
        <v>315</v>
      </c>
      <c r="E578" s="98" t="s">
        <v>455</v>
      </c>
      <c r="F578" s="98" t="s">
        <v>809</v>
      </c>
      <c r="G578" s="98" t="s">
        <v>508</v>
      </c>
      <c r="H578" s="162">
        <v>221253706.25999999</v>
      </c>
      <c r="I578" s="162">
        <v>0</v>
      </c>
      <c r="J578" s="162">
        <v>0</v>
      </c>
    </row>
    <row r="579" spans="1:10" ht="15.75" x14ac:dyDescent="0.2">
      <c r="A579" s="163" t="s">
        <v>509</v>
      </c>
      <c r="B579" s="98" t="s">
        <v>365</v>
      </c>
      <c r="C579" s="98" t="s">
        <v>608</v>
      </c>
      <c r="D579" s="98" t="s">
        <v>315</v>
      </c>
      <c r="E579" s="98" t="s">
        <v>455</v>
      </c>
      <c r="F579" s="98" t="s">
        <v>809</v>
      </c>
      <c r="G579" s="98" t="s">
        <v>510</v>
      </c>
      <c r="H579" s="162">
        <v>221253706.25999999</v>
      </c>
      <c r="I579" s="162">
        <v>0</v>
      </c>
      <c r="J579" s="162">
        <v>0</v>
      </c>
    </row>
    <row r="580" spans="1:10" ht="63" x14ac:dyDescent="0.2">
      <c r="A580" s="157" t="s">
        <v>724</v>
      </c>
      <c r="B580" s="158" t="s">
        <v>333</v>
      </c>
      <c r="C580" s="100" t="s">
        <v>295</v>
      </c>
      <c r="D580" s="100" t="s">
        <v>295</v>
      </c>
      <c r="E580" s="100" t="s">
        <v>295</v>
      </c>
      <c r="F580" s="100" t="s">
        <v>295</v>
      </c>
      <c r="G580" s="100" t="s">
        <v>295</v>
      </c>
      <c r="H580" s="160">
        <v>1046370</v>
      </c>
      <c r="I580" s="160">
        <v>2510770</v>
      </c>
      <c r="J580" s="160">
        <v>2510770</v>
      </c>
    </row>
    <row r="581" spans="1:10" ht="15.75" x14ac:dyDescent="0.2">
      <c r="A581" s="157" t="s">
        <v>725</v>
      </c>
      <c r="B581" s="158" t="s">
        <v>333</v>
      </c>
      <c r="C581" s="158" t="s">
        <v>608</v>
      </c>
      <c r="D581" s="158" t="s">
        <v>313</v>
      </c>
      <c r="E581" s="100" t="s">
        <v>295</v>
      </c>
      <c r="F581" s="100" t="s">
        <v>295</v>
      </c>
      <c r="G581" s="100" t="s">
        <v>295</v>
      </c>
      <c r="H581" s="160">
        <v>308000</v>
      </c>
      <c r="I581" s="160">
        <v>1772400</v>
      </c>
      <c r="J581" s="160">
        <v>1772400</v>
      </c>
    </row>
    <row r="582" spans="1:10" ht="15.75" x14ac:dyDescent="0.2">
      <c r="A582" s="157" t="s">
        <v>454</v>
      </c>
      <c r="B582" s="158" t="s">
        <v>333</v>
      </c>
      <c r="C582" s="158" t="s">
        <v>608</v>
      </c>
      <c r="D582" s="158" t="s">
        <v>313</v>
      </c>
      <c r="E582" s="158" t="s">
        <v>455</v>
      </c>
      <c r="F582" s="159" t="s">
        <v>295</v>
      </c>
      <c r="G582" s="159" t="s">
        <v>295</v>
      </c>
      <c r="H582" s="160">
        <v>308000</v>
      </c>
      <c r="I582" s="160">
        <v>1772400</v>
      </c>
      <c r="J582" s="160">
        <v>1772400</v>
      </c>
    </row>
    <row r="583" spans="1:10" ht="47.25" x14ac:dyDescent="0.2">
      <c r="A583" s="163" t="s">
        <v>486</v>
      </c>
      <c r="B583" s="98" t="s">
        <v>333</v>
      </c>
      <c r="C583" s="98" t="s">
        <v>608</v>
      </c>
      <c r="D583" s="98" t="s">
        <v>313</v>
      </c>
      <c r="E583" s="98" t="s">
        <v>455</v>
      </c>
      <c r="F583" s="98" t="s">
        <v>726</v>
      </c>
      <c r="G583" s="164" t="s">
        <v>295</v>
      </c>
      <c r="H583" s="162">
        <v>208000</v>
      </c>
      <c r="I583" s="162">
        <v>1672400</v>
      </c>
      <c r="J583" s="162">
        <v>1672400</v>
      </c>
    </row>
    <row r="584" spans="1:10" ht="31.5" x14ac:dyDescent="0.2">
      <c r="A584" s="163" t="s">
        <v>322</v>
      </c>
      <c r="B584" s="98" t="s">
        <v>333</v>
      </c>
      <c r="C584" s="98" t="s">
        <v>608</v>
      </c>
      <c r="D584" s="98" t="s">
        <v>313</v>
      </c>
      <c r="E584" s="98" t="s">
        <v>455</v>
      </c>
      <c r="F584" s="98" t="s">
        <v>726</v>
      </c>
      <c r="G584" s="98" t="s">
        <v>323</v>
      </c>
      <c r="H584" s="162">
        <v>208000</v>
      </c>
      <c r="I584" s="162">
        <v>1672400</v>
      </c>
      <c r="J584" s="162">
        <v>1672400</v>
      </c>
    </row>
    <row r="585" spans="1:10" ht="31.5" x14ac:dyDescent="0.2">
      <c r="A585" s="163" t="s">
        <v>324</v>
      </c>
      <c r="B585" s="98" t="s">
        <v>333</v>
      </c>
      <c r="C585" s="98" t="s">
        <v>608</v>
      </c>
      <c r="D585" s="98" t="s">
        <v>313</v>
      </c>
      <c r="E585" s="98" t="s">
        <v>455</v>
      </c>
      <c r="F585" s="98" t="s">
        <v>726</v>
      </c>
      <c r="G585" s="98" t="s">
        <v>325</v>
      </c>
      <c r="H585" s="162">
        <v>208000</v>
      </c>
      <c r="I585" s="162">
        <v>1672400</v>
      </c>
      <c r="J585" s="162">
        <v>1672400</v>
      </c>
    </row>
    <row r="586" spans="1:10" ht="47.25" x14ac:dyDescent="0.2">
      <c r="A586" s="163" t="s">
        <v>488</v>
      </c>
      <c r="B586" s="98" t="s">
        <v>333</v>
      </c>
      <c r="C586" s="98" t="s">
        <v>608</v>
      </c>
      <c r="D586" s="98" t="s">
        <v>313</v>
      </c>
      <c r="E586" s="98" t="s">
        <v>455</v>
      </c>
      <c r="F586" s="98" t="s">
        <v>727</v>
      </c>
      <c r="G586" s="164" t="s">
        <v>295</v>
      </c>
      <c r="H586" s="162">
        <v>100000</v>
      </c>
      <c r="I586" s="162">
        <v>100000</v>
      </c>
      <c r="J586" s="162">
        <v>100000</v>
      </c>
    </row>
    <row r="587" spans="1:10" ht="31.5" x14ac:dyDescent="0.2">
      <c r="A587" s="163" t="s">
        <v>322</v>
      </c>
      <c r="B587" s="98" t="s">
        <v>333</v>
      </c>
      <c r="C587" s="98" t="s">
        <v>608</v>
      </c>
      <c r="D587" s="98" t="s">
        <v>313</v>
      </c>
      <c r="E587" s="98" t="s">
        <v>455</v>
      </c>
      <c r="F587" s="98" t="s">
        <v>727</v>
      </c>
      <c r="G587" s="98" t="s">
        <v>323</v>
      </c>
      <c r="H587" s="162">
        <v>100000</v>
      </c>
      <c r="I587" s="162">
        <v>100000</v>
      </c>
      <c r="J587" s="162">
        <v>100000</v>
      </c>
    </row>
    <row r="588" spans="1:10" ht="31.5" x14ac:dyDescent="0.2">
      <c r="A588" s="163" t="s">
        <v>324</v>
      </c>
      <c r="B588" s="98" t="s">
        <v>333</v>
      </c>
      <c r="C588" s="98" t="s">
        <v>608</v>
      </c>
      <c r="D588" s="98" t="s">
        <v>313</v>
      </c>
      <c r="E588" s="98" t="s">
        <v>455</v>
      </c>
      <c r="F588" s="98" t="s">
        <v>727</v>
      </c>
      <c r="G588" s="98" t="s">
        <v>325</v>
      </c>
      <c r="H588" s="162">
        <v>100000</v>
      </c>
      <c r="I588" s="162">
        <v>100000</v>
      </c>
      <c r="J588" s="162">
        <v>100000</v>
      </c>
    </row>
    <row r="589" spans="1:10" ht="47.25" x14ac:dyDescent="0.2">
      <c r="A589" s="157" t="s">
        <v>728</v>
      </c>
      <c r="B589" s="158" t="s">
        <v>333</v>
      </c>
      <c r="C589" s="158" t="s">
        <v>608</v>
      </c>
      <c r="D589" s="158" t="s">
        <v>448</v>
      </c>
      <c r="E589" s="100" t="s">
        <v>295</v>
      </c>
      <c r="F589" s="100" t="s">
        <v>295</v>
      </c>
      <c r="G589" s="100" t="s">
        <v>295</v>
      </c>
      <c r="H589" s="160">
        <v>738370</v>
      </c>
      <c r="I589" s="160">
        <v>738370</v>
      </c>
      <c r="J589" s="160">
        <v>738370</v>
      </c>
    </row>
    <row r="590" spans="1:10" ht="15.75" x14ac:dyDescent="0.2">
      <c r="A590" s="157" t="s">
        <v>454</v>
      </c>
      <c r="B590" s="158" t="s">
        <v>333</v>
      </c>
      <c r="C590" s="158" t="s">
        <v>608</v>
      </c>
      <c r="D590" s="158" t="s">
        <v>448</v>
      </c>
      <c r="E590" s="158" t="s">
        <v>455</v>
      </c>
      <c r="F590" s="159" t="s">
        <v>295</v>
      </c>
      <c r="G590" s="159" t="s">
        <v>295</v>
      </c>
      <c r="H590" s="160">
        <v>738370</v>
      </c>
      <c r="I590" s="160">
        <v>738370</v>
      </c>
      <c r="J590" s="160">
        <v>738370</v>
      </c>
    </row>
    <row r="591" spans="1:10" ht="31.5" x14ac:dyDescent="0.2">
      <c r="A591" s="163" t="s">
        <v>770</v>
      </c>
      <c r="B591" s="98" t="s">
        <v>333</v>
      </c>
      <c r="C591" s="98" t="s">
        <v>608</v>
      </c>
      <c r="D591" s="98" t="s">
        <v>448</v>
      </c>
      <c r="E591" s="98" t="s">
        <v>455</v>
      </c>
      <c r="F591" s="98" t="s">
        <v>729</v>
      </c>
      <c r="G591" s="164" t="s">
        <v>295</v>
      </c>
      <c r="H591" s="162">
        <v>39490</v>
      </c>
      <c r="I591" s="162">
        <v>39490</v>
      </c>
      <c r="J591" s="162">
        <v>39490</v>
      </c>
    </row>
    <row r="592" spans="1:10" ht="31.5" x14ac:dyDescent="0.2">
      <c r="A592" s="163" t="s">
        <v>322</v>
      </c>
      <c r="B592" s="98" t="s">
        <v>333</v>
      </c>
      <c r="C592" s="98" t="s">
        <v>608</v>
      </c>
      <c r="D592" s="98" t="s">
        <v>448</v>
      </c>
      <c r="E592" s="98" t="s">
        <v>455</v>
      </c>
      <c r="F592" s="98" t="s">
        <v>729</v>
      </c>
      <c r="G592" s="98" t="s">
        <v>323</v>
      </c>
      <c r="H592" s="162">
        <v>39490</v>
      </c>
      <c r="I592" s="162">
        <v>39490</v>
      </c>
      <c r="J592" s="162">
        <v>39490</v>
      </c>
    </row>
    <row r="593" spans="1:10" ht="31.5" x14ac:dyDescent="0.2">
      <c r="A593" s="163" t="s">
        <v>324</v>
      </c>
      <c r="B593" s="98" t="s">
        <v>333</v>
      </c>
      <c r="C593" s="98" t="s">
        <v>608</v>
      </c>
      <c r="D593" s="98" t="s">
        <v>448</v>
      </c>
      <c r="E593" s="98" t="s">
        <v>455</v>
      </c>
      <c r="F593" s="98" t="s">
        <v>729</v>
      </c>
      <c r="G593" s="98" t="s">
        <v>325</v>
      </c>
      <c r="H593" s="162">
        <v>39490</v>
      </c>
      <c r="I593" s="162">
        <v>39490</v>
      </c>
      <c r="J593" s="162">
        <v>39490</v>
      </c>
    </row>
    <row r="594" spans="1:10" ht="15.75" x14ac:dyDescent="0.2">
      <c r="A594" s="163" t="s">
        <v>495</v>
      </c>
      <c r="B594" s="98" t="s">
        <v>333</v>
      </c>
      <c r="C594" s="98" t="s">
        <v>608</v>
      </c>
      <c r="D594" s="98" t="s">
        <v>448</v>
      </c>
      <c r="E594" s="98" t="s">
        <v>455</v>
      </c>
      <c r="F594" s="98" t="s">
        <v>730</v>
      </c>
      <c r="G594" s="164" t="s">
        <v>295</v>
      </c>
      <c r="H594" s="162">
        <v>598880</v>
      </c>
      <c r="I594" s="162">
        <v>598880</v>
      </c>
      <c r="J594" s="162">
        <v>598880</v>
      </c>
    </row>
    <row r="595" spans="1:10" ht="31.5" x14ac:dyDescent="0.2">
      <c r="A595" s="163" t="s">
        <v>322</v>
      </c>
      <c r="B595" s="98" t="s">
        <v>333</v>
      </c>
      <c r="C595" s="98" t="s">
        <v>608</v>
      </c>
      <c r="D595" s="98" t="s">
        <v>448</v>
      </c>
      <c r="E595" s="98" t="s">
        <v>455</v>
      </c>
      <c r="F595" s="98" t="s">
        <v>730</v>
      </c>
      <c r="G595" s="98" t="s">
        <v>323</v>
      </c>
      <c r="H595" s="162">
        <v>217340</v>
      </c>
      <c r="I595" s="162">
        <v>217340</v>
      </c>
      <c r="J595" s="162">
        <v>217340</v>
      </c>
    </row>
    <row r="596" spans="1:10" ht="31.5" x14ac:dyDescent="0.2">
      <c r="A596" s="163" t="s">
        <v>324</v>
      </c>
      <c r="B596" s="98" t="s">
        <v>333</v>
      </c>
      <c r="C596" s="98" t="s">
        <v>608</v>
      </c>
      <c r="D596" s="98" t="s">
        <v>448</v>
      </c>
      <c r="E596" s="98" t="s">
        <v>455</v>
      </c>
      <c r="F596" s="98" t="s">
        <v>730</v>
      </c>
      <c r="G596" s="98" t="s">
        <v>325</v>
      </c>
      <c r="H596" s="162">
        <v>217340</v>
      </c>
      <c r="I596" s="162">
        <v>217340</v>
      </c>
      <c r="J596" s="162">
        <v>217340</v>
      </c>
    </row>
    <row r="597" spans="1:10" ht="15.75" x14ac:dyDescent="0.2">
      <c r="A597" s="163" t="s">
        <v>326</v>
      </c>
      <c r="B597" s="98" t="s">
        <v>333</v>
      </c>
      <c r="C597" s="98" t="s">
        <v>608</v>
      </c>
      <c r="D597" s="98" t="s">
        <v>448</v>
      </c>
      <c r="E597" s="98" t="s">
        <v>455</v>
      </c>
      <c r="F597" s="98" t="s">
        <v>730</v>
      </c>
      <c r="G597" s="98" t="s">
        <v>327</v>
      </c>
      <c r="H597" s="162">
        <v>381540</v>
      </c>
      <c r="I597" s="162">
        <v>381540</v>
      </c>
      <c r="J597" s="162">
        <v>381540</v>
      </c>
    </row>
    <row r="598" spans="1:10" ht="47.25" x14ac:dyDescent="0.2">
      <c r="A598" s="163" t="s">
        <v>497</v>
      </c>
      <c r="B598" s="98" t="s">
        <v>333</v>
      </c>
      <c r="C598" s="98" t="s">
        <v>608</v>
      </c>
      <c r="D598" s="98" t="s">
        <v>448</v>
      </c>
      <c r="E598" s="98" t="s">
        <v>455</v>
      </c>
      <c r="F598" s="98" t="s">
        <v>730</v>
      </c>
      <c r="G598" s="98" t="s">
        <v>498</v>
      </c>
      <c r="H598" s="162">
        <v>381540</v>
      </c>
      <c r="I598" s="162">
        <v>381540</v>
      </c>
      <c r="J598" s="162">
        <v>381540</v>
      </c>
    </row>
    <row r="599" spans="1:10" ht="47.25" x14ac:dyDescent="0.2">
      <c r="A599" s="163" t="s">
        <v>488</v>
      </c>
      <c r="B599" s="98" t="s">
        <v>333</v>
      </c>
      <c r="C599" s="98" t="s">
        <v>608</v>
      </c>
      <c r="D599" s="98" t="s">
        <v>448</v>
      </c>
      <c r="E599" s="98" t="s">
        <v>455</v>
      </c>
      <c r="F599" s="98" t="s">
        <v>727</v>
      </c>
      <c r="G599" s="164" t="s">
        <v>295</v>
      </c>
      <c r="H599" s="162">
        <v>100000</v>
      </c>
      <c r="I599" s="162">
        <v>100000</v>
      </c>
      <c r="J599" s="162">
        <v>100000</v>
      </c>
    </row>
    <row r="600" spans="1:10" ht="31.5" x14ac:dyDescent="0.2">
      <c r="A600" s="163" t="s">
        <v>322</v>
      </c>
      <c r="B600" s="98" t="s">
        <v>333</v>
      </c>
      <c r="C600" s="98" t="s">
        <v>608</v>
      </c>
      <c r="D600" s="98" t="s">
        <v>448</v>
      </c>
      <c r="E600" s="98" t="s">
        <v>455</v>
      </c>
      <c r="F600" s="98" t="s">
        <v>727</v>
      </c>
      <c r="G600" s="98" t="s">
        <v>323</v>
      </c>
      <c r="H600" s="162">
        <v>100000</v>
      </c>
      <c r="I600" s="162">
        <v>100000</v>
      </c>
      <c r="J600" s="162">
        <v>100000</v>
      </c>
    </row>
    <row r="601" spans="1:10" ht="31.5" x14ac:dyDescent="0.2">
      <c r="A601" s="163" t="s">
        <v>324</v>
      </c>
      <c r="B601" s="98" t="s">
        <v>333</v>
      </c>
      <c r="C601" s="98" t="s">
        <v>608</v>
      </c>
      <c r="D601" s="98" t="s">
        <v>448</v>
      </c>
      <c r="E601" s="98" t="s">
        <v>455</v>
      </c>
      <c r="F601" s="98" t="s">
        <v>727</v>
      </c>
      <c r="G601" s="98" t="s">
        <v>325</v>
      </c>
      <c r="H601" s="162">
        <v>100000</v>
      </c>
      <c r="I601" s="162">
        <v>100000</v>
      </c>
      <c r="J601" s="162">
        <v>100000</v>
      </c>
    </row>
    <row r="602" spans="1:10" ht="31.5" x14ac:dyDescent="0.2">
      <c r="A602" s="157" t="s">
        <v>731</v>
      </c>
      <c r="B602" s="158" t="s">
        <v>345</v>
      </c>
      <c r="C602" s="100" t="s">
        <v>295</v>
      </c>
      <c r="D602" s="100" t="s">
        <v>295</v>
      </c>
      <c r="E602" s="100" t="s">
        <v>295</v>
      </c>
      <c r="F602" s="100" t="s">
        <v>295</v>
      </c>
      <c r="G602" s="100" t="s">
        <v>295</v>
      </c>
      <c r="H602" s="160">
        <v>461563265.14999998</v>
      </c>
      <c r="I602" s="160">
        <v>0</v>
      </c>
      <c r="J602" s="160">
        <v>0</v>
      </c>
    </row>
    <row r="603" spans="1:10" ht="31.5" x14ac:dyDescent="0.2">
      <c r="A603" s="157" t="s">
        <v>732</v>
      </c>
      <c r="B603" s="158" t="s">
        <v>345</v>
      </c>
      <c r="C603" s="158" t="s">
        <v>608</v>
      </c>
      <c r="D603" s="158" t="s">
        <v>313</v>
      </c>
      <c r="E603" s="100" t="s">
        <v>295</v>
      </c>
      <c r="F603" s="100" t="s">
        <v>295</v>
      </c>
      <c r="G603" s="100" t="s">
        <v>295</v>
      </c>
      <c r="H603" s="160">
        <v>3549142.68</v>
      </c>
      <c r="I603" s="160">
        <v>0</v>
      </c>
      <c r="J603" s="160">
        <v>0</v>
      </c>
    </row>
    <row r="604" spans="1:10" ht="15.75" x14ac:dyDescent="0.2">
      <c r="A604" s="157" t="s">
        <v>454</v>
      </c>
      <c r="B604" s="158" t="s">
        <v>345</v>
      </c>
      <c r="C604" s="158" t="s">
        <v>608</v>
      </c>
      <c r="D604" s="158" t="s">
        <v>313</v>
      </c>
      <c r="E604" s="158" t="s">
        <v>455</v>
      </c>
      <c r="F604" s="159" t="s">
        <v>295</v>
      </c>
      <c r="G604" s="159" t="s">
        <v>295</v>
      </c>
      <c r="H604" s="160">
        <v>3549142.68</v>
      </c>
      <c r="I604" s="160">
        <v>0</v>
      </c>
      <c r="J604" s="160">
        <v>0</v>
      </c>
    </row>
    <row r="605" spans="1:10" ht="31.5" x14ac:dyDescent="0.2">
      <c r="A605" s="163" t="s">
        <v>523</v>
      </c>
      <c r="B605" s="98" t="s">
        <v>345</v>
      </c>
      <c r="C605" s="98" t="s">
        <v>608</v>
      </c>
      <c r="D605" s="98" t="s">
        <v>313</v>
      </c>
      <c r="E605" s="98" t="s">
        <v>455</v>
      </c>
      <c r="F605" s="98" t="s">
        <v>673</v>
      </c>
      <c r="G605" s="164" t="s">
        <v>295</v>
      </c>
      <c r="H605" s="162">
        <v>3549142.68</v>
      </c>
      <c r="I605" s="162">
        <v>0</v>
      </c>
      <c r="J605" s="162">
        <v>0</v>
      </c>
    </row>
    <row r="606" spans="1:10" ht="31.5" x14ac:dyDescent="0.2">
      <c r="A606" s="163" t="s">
        <v>507</v>
      </c>
      <c r="B606" s="98" t="s">
        <v>345</v>
      </c>
      <c r="C606" s="98" t="s">
        <v>608</v>
      </c>
      <c r="D606" s="98" t="s">
        <v>313</v>
      </c>
      <c r="E606" s="98" t="s">
        <v>455</v>
      </c>
      <c r="F606" s="98" t="s">
        <v>673</v>
      </c>
      <c r="G606" s="98" t="s">
        <v>508</v>
      </c>
      <c r="H606" s="162">
        <v>3549142.68</v>
      </c>
      <c r="I606" s="162">
        <v>0</v>
      </c>
      <c r="J606" s="162">
        <v>0</v>
      </c>
    </row>
    <row r="607" spans="1:10" ht="15.75" x14ac:dyDescent="0.2">
      <c r="A607" s="163" t="s">
        <v>509</v>
      </c>
      <c r="B607" s="98" t="s">
        <v>345</v>
      </c>
      <c r="C607" s="98" t="s">
        <v>608</v>
      </c>
      <c r="D607" s="98" t="s">
        <v>313</v>
      </c>
      <c r="E607" s="98" t="s">
        <v>455</v>
      </c>
      <c r="F607" s="98" t="s">
        <v>673</v>
      </c>
      <c r="G607" s="98" t="s">
        <v>510</v>
      </c>
      <c r="H607" s="162">
        <v>3549142.68</v>
      </c>
      <c r="I607" s="162">
        <v>0</v>
      </c>
      <c r="J607" s="162">
        <v>0</v>
      </c>
    </row>
    <row r="608" spans="1:10" ht="47.25" x14ac:dyDescent="0.2">
      <c r="A608" s="157" t="s">
        <v>813</v>
      </c>
      <c r="B608" s="158" t="s">
        <v>345</v>
      </c>
      <c r="C608" s="158" t="s">
        <v>608</v>
      </c>
      <c r="D608" s="158" t="s">
        <v>448</v>
      </c>
      <c r="E608" s="100" t="s">
        <v>295</v>
      </c>
      <c r="F608" s="100" t="s">
        <v>295</v>
      </c>
      <c r="G608" s="100" t="s">
        <v>295</v>
      </c>
      <c r="H608" s="160">
        <v>458014122.47000003</v>
      </c>
      <c r="I608" s="160">
        <v>0</v>
      </c>
      <c r="J608" s="160">
        <v>0</v>
      </c>
    </row>
    <row r="609" spans="1:10" ht="15.75" x14ac:dyDescent="0.2">
      <c r="A609" s="157" t="s">
        <v>454</v>
      </c>
      <c r="B609" s="158" t="s">
        <v>345</v>
      </c>
      <c r="C609" s="158" t="s">
        <v>608</v>
      </c>
      <c r="D609" s="158" t="s">
        <v>448</v>
      </c>
      <c r="E609" s="158" t="s">
        <v>455</v>
      </c>
      <c r="F609" s="159" t="s">
        <v>295</v>
      </c>
      <c r="G609" s="159" t="s">
        <v>295</v>
      </c>
      <c r="H609" s="160">
        <v>458014122.47000003</v>
      </c>
      <c r="I609" s="160">
        <v>0</v>
      </c>
      <c r="J609" s="160">
        <v>0</v>
      </c>
    </row>
    <row r="610" spans="1:10" ht="94.5" x14ac:dyDescent="0.2">
      <c r="A610" s="163" t="s">
        <v>771</v>
      </c>
      <c r="B610" s="98" t="s">
        <v>345</v>
      </c>
      <c r="C610" s="98" t="s">
        <v>608</v>
      </c>
      <c r="D610" s="98" t="s">
        <v>448</v>
      </c>
      <c r="E610" s="98" t="s">
        <v>455</v>
      </c>
      <c r="F610" s="98" t="s">
        <v>814</v>
      </c>
      <c r="G610" s="164" t="s">
        <v>295</v>
      </c>
      <c r="H610" s="162">
        <v>451864956.85000002</v>
      </c>
      <c r="I610" s="162">
        <v>0</v>
      </c>
      <c r="J610" s="162">
        <v>0</v>
      </c>
    </row>
    <row r="611" spans="1:10" ht="31.5" x14ac:dyDescent="0.2">
      <c r="A611" s="163" t="s">
        <v>507</v>
      </c>
      <c r="B611" s="98" t="s">
        <v>345</v>
      </c>
      <c r="C611" s="98" t="s">
        <v>608</v>
      </c>
      <c r="D611" s="98" t="s">
        <v>448</v>
      </c>
      <c r="E611" s="98" t="s">
        <v>455</v>
      </c>
      <c r="F611" s="98" t="s">
        <v>814</v>
      </c>
      <c r="G611" s="98" t="s">
        <v>508</v>
      </c>
      <c r="H611" s="162">
        <v>451864956.85000002</v>
      </c>
      <c r="I611" s="162">
        <v>0</v>
      </c>
      <c r="J611" s="162">
        <v>0</v>
      </c>
    </row>
    <row r="612" spans="1:10" ht="15.75" x14ac:dyDescent="0.2">
      <c r="A612" s="163" t="s">
        <v>509</v>
      </c>
      <c r="B612" s="98" t="s">
        <v>345</v>
      </c>
      <c r="C612" s="98" t="s">
        <v>608</v>
      </c>
      <c r="D612" s="98" t="s">
        <v>448</v>
      </c>
      <c r="E612" s="98" t="s">
        <v>455</v>
      </c>
      <c r="F612" s="98" t="s">
        <v>814</v>
      </c>
      <c r="G612" s="98" t="s">
        <v>510</v>
      </c>
      <c r="H612" s="162">
        <v>451864956.85000002</v>
      </c>
      <c r="I612" s="162">
        <v>0</v>
      </c>
      <c r="J612" s="162">
        <v>0</v>
      </c>
    </row>
    <row r="613" spans="1:10" ht="94.5" x14ac:dyDescent="0.2">
      <c r="A613" s="163" t="s">
        <v>771</v>
      </c>
      <c r="B613" s="98" t="s">
        <v>345</v>
      </c>
      <c r="C613" s="98" t="s">
        <v>608</v>
      </c>
      <c r="D613" s="98" t="s">
        <v>448</v>
      </c>
      <c r="E613" s="98" t="s">
        <v>455</v>
      </c>
      <c r="F613" s="98" t="s">
        <v>1016</v>
      </c>
      <c r="G613" s="164" t="s">
        <v>295</v>
      </c>
      <c r="H613" s="162">
        <v>6149165.6200000001</v>
      </c>
      <c r="I613" s="162">
        <v>0</v>
      </c>
      <c r="J613" s="162">
        <v>0</v>
      </c>
    </row>
    <row r="614" spans="1:10" ht="31.5" x14ac:dyDescent="0.2">
      <c r="A614" s="163" t="s">
        <v>507</v>
      </c>
      <c r="B614" s="98" t="s">
        <v>345</v>
      </c>
      <c r="C614" s="98" t="s">
        <v>608</v>
      </c>
      <c r="D614" s="98" t="s">
        <v>448</v>
      </c>
      <c r="E614" s="98" t="s">
        <v>455</v>
      </c>
      <c r="F614" s="98" t="s">
        <v>1016</v>
      </c>
      <c r="G614" s="98" t="s">
        <v>508</v>
      </c>
      <c r="H614" s="162">
        <v>6149165.6200000001</v>
      </c>
      <c r="I614" s="162">
        <v>0</v>
      </c>
      <c r="J614" s="162">
        <v>0</v>
      </c>
    </row>
    <row r="615" spans="1:10" ht="15.75" x14ac:dyDescent="0.2">
      <c r="A615" s="163" t="s">
        <v>509</v>
      </c>
      <c r="B615" s="98" t="s">
        <v>345</v>
      </c>
      <c r="C615" s="98" t="s">
        <v>608</v>
      </c>
      <c r="D615" s="98" t="s">
        <v>448</v>
      </c>
      <c r="E615" s="98" t="s">
        <v>455</v>
      </c>
      <c r="F615" s="98" t="s">
        <v>1016</v>
      </c>
      <c r="G615" s="98" t="s">
        <v>510</v>
      </c>
      <c r="H615" s="162">
        <v>6149165.6200000001</v>
      </c>
      <c r="I615" s="162">
        <v>0</v>
      </c>
      <c r="J615" s="162">
        <v>0</v>
      </c>
    </row>
    <row r="616" spans="1:10" ht="78.75" x14ac:dyDescent="0.2">
      <c r="A616" s="157" t="s">
        <v>733</v>
      </c>
      <c r="B616" s="158" t="s">
        <v>672</v>
      </c>
      <c r="C616" s="100" t="s">
        <v>295</v>
      </c>
      <c r="D616" s="100" t="s">
        <v>295</v>
      </c>
      <c r="E616" s="100" t="s">
        <v>295</v>
      </c>
      <c r="F616" s="100" t="s">
        <v>295</v>
      </c>
      <c r="G616" s="100" t="s">
        <v>295</v>
      </c>
      <c r="H616" s="160">
        <v>59658.400000000001</v>
      </c>
      <c r="I616" s="160">
        <v>109658.4</v>
      </c>
      <c r="J616" s="160">
        <v>109658.4</v>
      </c>
    </row>
    <row r="617" spans="1:10" ht="63" x14ac:dyDescent="0.2">
      <c r="A617" s="157" t="s">
        <v>482</v>
      </c>
      <c r="B617" s="158" t="s">
        <v>672</v>
      </c>
      <c r="C617" s="158" t="s">
        <v>608</v>
      </c>
      <c r="D617" s="158" t="s">
        <v>313</v>
      </c>
      <c r="E617" s="100" t="s">
        <v>295</v>
      </c>
      <c r="F617" s="100" t="s">
        <v>295</v>
      </c>
      <c r="G617" s="100" t="s">
        <v>295</v>
      </c>
      <c r="H617" s="160">
        <v>59658.400000000001</v>
      </c>
      <c r="I617" s="160">
        <v>109658.4</v>
      </c>
      <c r="J617" s="160">
        <v>109658.4</v>
      </c>
    </row>
    <row r="618" spans="1:10" ht="15.75" x14ac:dyDescent="0.2">
      <c r="A618" s="157" t="s">
        <v>454</v>
      </c>
      <c r="B618" s="158" t="s">
        <v>672</v>
      </c>
      <c r="C618" s="158" t="s">
        <v>608</v>
      </c>
      <c r="D618" s="158" t="s">
        <v>313</v>
      </c>
      <c r="E618" s="158" t="s">
        <v>455</v>
      </c>
      <c r="F618" s="159" t="s">
        <v>295</v>
      </c>
      <c r="G618" s="159" t="s">
        <v>295</v>
      </c>
      <c r="H618" s="160">
        <v>59658.400000000001</v>
      </c>
      <c r="I618" s="160">
        <v>109658.4</v>
      </c>
      <c r="J618" s="160">
        <v>109658.4</v>
      </c>
    </row>
    <row r="619" spans="1:10" ht="63" x14ac:dyDescent="0.2">
      <c r="A619" s="163" t="s">
        <v>482</v>
      </c>
      <c r="B619" s="98" t="s">
        <v>672</v>
      </c>
      <c r="C619" s="98" t="s">
        <v>608</v>
      </c>
      <c r="D619" s="98" t="s">
        <v>313</v>
      </c>
      <c r="E619" s="98" t="s">
        <v>455</v>
      </c>
      <c r="F619" s="98" t="s">
        <v>734</v>
      </c>
      <c r="G619" s="164" t="s">
        <v>295</v>
      </c>
      <c r="H619" s="162">
        <v>59658.400000000001</v>
      </c>
      <c r="I619" s="162">
        <v>109658.4</v>
      </c>
      <c r="J619" s="162">
        <v>109658.4</v>
      </c>
    </row>
    <row r="620" spans="1:10" ht="31.5" x14ac:dyDescent="0.2">
      <c r="A620" s="163" t="s">
        <v>322</v>
      </c>
      <c r="B620" s="98" t="s">
        <v>672</v>
      </c>
      <c r="C620" s="98" t="s">
        <v>608</v>
      </c>
      <c r="D620" s="98" t="s">
        <v>313</v>
      </c>
      <c r="E620" s="98" t="s">
        <v>455</v>
      </c>
      <c r="F620" s="98" t="s">
        <v>734</v>
      </c>
      <c r="G620" s="98" t="s">
        <v>323</v>
      </c>
      <c r="H620" s="162">
        <v>59658.400000000001</v>
      </c>
      <c r="I620" s="162">
        <v>109658.4</v>
      </c>
      <c r="J620" s="162">
        <v>109658.4</v>
      </c>
    </row>
    <row r="621" spans="1:10" ht="31.5" x14ac:dyDescent="0.2">
      <c r="A621" s="163" t="s">
        <v>324</v>
      </c>
      <c r="B621" s="98" t="s">
        <v>672</v>
      </c>
      <c r="C621" s="98" t="s">
        <v>608</v>
      </c>
      <c r="D621" s="98" t="s">
        <v>313</v>
      </c>
      <c r="E621" s="98" t="s">
        <v>455</v>
      </c>
      <c r="F621" s="98" t="s">
        <v>734</v>
      </c>
      <c r="G621" s="98" t="s">
        <v>325</v>
      </c>
      <c r="H621" s="162">
        <v>59658.400000000001</v>
      </c>
      <c r="I621" s="162">
        <v>109658.4</v>
      </c>
      <c r="J621" s="162">
        <v>109658.4</v>
      </c>
    </row>
    <row r="622" spans="1:10" ht="15.75" x14ac:dyDescent="0.2">
      <c r="A622" s="157" t="s">
        <v>735</v>
      </c>
      <c r="B622" s="158" t="s">
        <v>736</v>
      </c>
      <c r="C622" s="100" t="s">
        <v>295</v>
      </c>
      <c r="D622" s="100" t="s">
        <v>295</v>
      </c>
      <c r="E622" s="100" t="s">
        <v>295</v>
      </c>
      <c r="F622" s="100" t="s">
        <v>295</v>
      </c>
      <c r="G622" s="100" t="s">
        <v>295</v>
      </c>
      <c r="H622" s="160">
        <v>64232095.140000001</v>
      </c>
      <c r="I622" s="160">
        <v>36107771.229999997</v>
      </c>
      <c r="J622" s="160">
        <v>57670760</v>
      </c>
    </row>
    <row r="623" spans="1:10" ht="15.75" x14ac:dyDescent="0.2">
      <c r="A623" s="157" t="s">
        <v>310</v>
      </c>
      <c r="B623" s="158" t="s">
        <v>736</v>
      </c>
      <c r="C623" s="158" t="s">
        <v>608</v>
      </c>
      <c r="D623" s="158" t="s">
        <v>737</v>
      </c>
      <c r="E623" s="158" t="s">
        <v>311</v>
      </c>
      <c r="F623" s="159" t="s">
        <v>295</v>
      </c>
      <c r="G623" s="159" t="s">
        <v>295</v>
      </c>
      <c r="H623" s="160">
        <v>1436194.44</v>
      </c>
      <c r="I623" s="160">
        <v>19542807.23</v>
      </c>
      <c r="J623" s="160">
        <v>41105796</v>
      </c>
    </row>
    <row r="624" spans="1:10" ht="94.5" x14ac:dyDescent="0.2">
      <c r="A624" s="163" t="s">
        <v>1026</v>
      </c>
      <c r="B624" s="98" t="s">
        <v>736</v>
      </c>
      <c r="C624" s="98" t="s">
        <v>608</v>
      </c>
      <c r="D624" s="98" t="s">
        <v>737</v>
      </c>
      <c r="E624" s="98" t="s">
        <v>311</v>
      </c>
      <c r="F624" s="98" t="s">
        <v>1033</v>
      </c>
      <c r="G624" s="164" t="s">
        <v>295</v>
      </c>
      <c r="H624" s="162">
        <v>285795.96000000002</v>
      </c>
      <c r="I624" s="162">
        <v>0</v>
      </c>
      <c r="J624" s="162">
        <v>0</v>
      </c>
    </row>
    <row r="625" spans="1:10" ht="63" x14ac:dyDescent="0.2">
      <c r="A625" s="163" t="s">
        <v>318</v>
      </c>
      <c r="B625" s="98" t="s">
        <v>736</v>
      </c>
      <c r="C625" s="98" t="s">
        <v>608</v>
      </c>
      <c r="D625" s="98" t="s">
        <v>737</v>
      </c>
      <c r="E625" s="98" t="s">
        <v>311</v>
      </c>
      <c r="F625" s="98" t="s">
        <v>1033</v>
      </c>
      <c r="G625" s="98" t="s">
        <v>319</v>
      </c>
      <c r="H625" s="162">
        <v>285795.96000000002</v>
      </c>
      <c r="I625" s="162">
        <v>0</v>
      </c>
      <c r="J625" s="162">
        <v>0</v>
      </c>
    </row>
    <row r="626" spans="1:10" ht="31.5" x14ac:dyDescent="0.2">
      <c r="A626" s="163" t="s">
        <v>320</v>
      </c>
      <c r="B626" s="98" t="s">
        <v>736</v>
      </c>
      <c r="C626" s="98" t="s">
        <v>608</v>
      </c>
      <c r="D626" s="98" t="s">
        <v>737</v>
      </c>
      <c r="E626" s="98" t="s">
        <v>311</v>
      </c>
      <c r="F626" s="98" t="s">
        <v>1033</v>
      </c>
      <c r="G626" s="98" t="s">
        <v>321</v>
      </c>
      <c r="H626" s="162">
        <v>285795.96000000002</v>
      </c>
      <c r="I626" s="162">
        <v>0</v>
      </c>
      <c r="J626" s="162">
        <v>0</v>
      </c>
    </row>
    <row r="627" spans="1:10" ht="47.25" x14ac:dyDescent="0.2">
      <c r="A627" s="163" t="s">
        <v>1028</v>
      </c>
      <c r="B627" s="98" t="s">
        <v>736</v>
      </c>
      <c r="C627" s="98" t="s">
        <v>608</v>
      </c>
      <c r="D627" s="98" t="s">
        <v>737</v>
      </c>
      <c r="E627" s="98" t="s">
        <v>311</v>
      </c>
      <c r="F627" s="98" t="s">
        <v>1034</v>
      </c>
      <c r="G627" s="164" t="s">
        <v>295</v>
      </c>
      <c r="H627" s="162">
        <v>86639.74</v>
      </c>
      <c r="I627" s="162">
        <v>0</v>
      </c>
      <c r="J627" s="162">
        <v>0</v>
      </c>
    </row>
    <row r="628" spans="1:10" ht="63" x14ac:dyDescent="0.2">
      <c r="A628" s="163" t="s">
        <v>318</v>
      </c>
      <c r="B628" s="98" t="s">
        <v>736</v>
      </c>
      <c r="C628" s="98" t="s">
        <v>608</v>
      </c>
      <c r="D628" s="98" t="s">
        <v>737</v>
      </c>
      <c r="E628" s="98" t="s">
        <v>311</v>
      </c>
      <c r="F628" s="98" t="s">
        <v>1034</v>
      </c>
      <c r="G628" s="98" t="s">
        <v>319</v>
      </c>
      <c r="H628" s="162">
        <v>86639.74</v>
      </c>
      <c r="I628" s="162">
        <v>0</v>
      </c>
      <c r="J628" s="162">
        <v>0</v>
      </c>
    </row>
    <row r="629" spans="1:10" ht="31.5" x14ac:dyDescent="0.2">
      <c r="A629" s="163" t="s">
        <v>320</v>
      </c>
      <c r="B629" s="98" t="s">
        <v>736</v>
      </c>
      <c r="C629" s="98" t="s">
        <v>608</v>
      </c>
      <c r="D629" s="98" t="s">
        <v>737</v>
      </c>
      <c r="E629" s="98" t="s">
        <v>311</v>
      </c>
      <c r="F629" s="98" t="s">
        <v>1034</v>
      </c>
      <c r="G629" s="98" t="s">
        <v>321</v>
      </c>
      <c r="H629" s="162">
        <v>86639.74</v>
      </c>
      <c r="I629" s="162">
        <v>0</v>
      </c>
      <c r="J629" s="162">
        <v>0</v>
      </c>
    </row>
    <row r="630" spans="1:10" ht="63" x14ac:dyDescent="0.2">
      <c r="A630" s="163" t="s">
        <v>1037</v>
      </c>
      <c r="B630" s="98" t="s">
        <v>736</v>
      </c>
      <c r="C630" s="98" t="s">
        <v>608</v>
      </c>
      <c r="D630" s="98" t="s">
        <v>737</v>
      </c>
      <c r="E630" s="98" t="s">
        <v>311</v>
      </c>
      <c r="F630" s="98" t="s">
        <v>1035</v>
      </c>
      <c r="G630" s="164" t="s">
        <v>295</v>
      </c>
      <c r="H630" s="162">
        <v>223804.23</v>
      </c>
      <c r="I630" s="162">
        <v>0</v>
      </c>
      <c r="J630" s="162">
        <v>0</v>
      </c>
    </row>
    <row r="631" spans="1:10" ht="63" x14ac:dyDescent="0.2">
      <c r="A631" s="163" t="s">
        <v>318</v>
      </c>
      <c r="B631" s="98" t="s">
        <v>736</v>
      </c>
      <c r="C631" s="98" t="s">
        <v>608</v>
      </c>
      <c r="D631" s="98" t="s">
        <v>737</v>
      </c>
      <c r="E631" s="98" t="s">
        <v>311</v>
      </c>
      <c r="F631" s="98" t="s">
        <v>1035</v>
      </c>
      <c r="G631" s="98" t="s">
        <v>319</v>
      </c>
      <c r="H631" s="162">
        <v>223804.23</v>
      </c>
      <c r="I631" s="162">
        <v>0</v>
      </c>
      <c r="J631" s="162">
        <v>0</v>
      </c>
    </row>
    <row r="632" spans="1:10" ht="31.5" x14ac:dyDescent="0.2">
      <c r="A632" s="163" t="s">
        <v>320</v>
      </c>
      <c r="B632" s="98" t="s">
        <v>736</v>
      </c>
      <c r="C632" s="98" t="s">
        <v>608</v>
      </c>
      <c r="D632" s="98" t="s">
        <v>737</v>
      </c>
      <c r="E632" s="98" t="s">
        <v>311</v>
      </c>
      <c r="F632" s="98" t="s">
        <v>1035</v>
      </c>
      <c r="G632" s="98" t="s">
        <v>321</v>
      </c>
      <c r="H632" s="162">
        <v>223804.23</v>
      </c>
      <c r="I632" s="162">
        <v>0</v>
      </c>
      <c r="J632" s="162">
        <v>0</v>
      </c>
    </row>
    <row r="633" spans="1:10" ht="31.5" x14ac:dyDescent="0.2">
      <c r="A633" s="163" t="s">
        <v>1038</v>
      </c>
      <c r="B633" s="98" t="s">
        <v>736</v>
      </c>
      <c r="C633" s="98" t="s">
        <v>608</v>
      </c>
      <c r="D633" s="98" t="s">
        <v>737</v>
      </c>
      <c r="E633" s="98" t="s">
        <v>311</v>
      </c>
      <c r="F633" s="98" t="s">
        <v>1036</v>
      </c>
      <c r="G633" s="164" t="s">
        <v>295</v>
      </c>
      <c r="H633" s="162">
        <v>181844.58</v>
      </c>
      <c r="I633" s="162">
        <v>0</v>
      </c>
      <c r="J633" s="162">
        <v>0</v>
      </c>
    </row>
    <row r="634" spans="1:10" ht="63" x14ac:dyDescent="0.2">
      <c r="A634" s="163" t="s">
        <v>318</v>
      </c>
      <c r="B634" s="98" t="s">
        <v>736</v>
      </c>
      <c r="C634" s="98" t="s">
        <v>608</v>
      </c>
      <c r="D634" s="98" t="s">
        <v>737</v>
      </c>
      <c r="E634" s="98" t="s">
        <v>311</v>
      </c>
      <c r="F634" s="98" t="s">
        <v>1036</v>
      </c>
      <c r="G634" s="98" t="s">
        <v>319</v>
      </c>
      <c r="H634" s="162">
        <v>181844.58</v>
      </c>
      <c r="I634" s="162">
        <v>0</v>
      </c>
      <c r="J634" s="162">
        <v>0</v>
      </c>
    </row>
    <row r="635" spans="1:10" ht="31.5" x14ac:dyDescent="0.2">
      <c r="A635" s="163" t="s">
        <v>320</v>
      </c>
      <c r="B635" s="98" t="s">
        <v>736</v>
      </c>
      <c r="C635" s="98" t="s">
        <v>608</v>
      </c>
      <c r="D635" s="98" t="s">
        <v>737</v>
      </c>
      <c r="E635" s="98" t="s">
        <v>311</v>
      </c>
      <c r="F635" s="98" t="s">
        <v>1036</v>
      </c>
      <c r="G635" s="98" t="s">
        <v>321</v>
      </c>
      <c r="H635" s="162">
        <v>181844.58</v>
      </c>
      <c r="I635" s="162">
        <v>0</v>
      </c>
      <c r="J635" s="162">
        <v>0</v>
      </c>
    </row>
    <row r="636" spans="1:10" ht="31.5" x14ac:dyDescent="0.2">
      <c r="A636" s="163" t="s">
        <v>1010</v>
      </c>
      <c r="B636" s="98" t="s">
        <v>736</v>
      </c>
      <c r="C636" s="98" t="s">
        <v>608</v>
      </c>
      <c r="D636" s="98" t="s">
        <v>737</v>
      </c>
      <c r="E636" s="98" t="s">
        <v>311</v>
      </c>
      <c r="F636" s="98" t="s">
        <v>1012</v>
      </c>
      <c r="G636" s="164" t="s">
        <v>295</v>
      </c>
      <c r="H636" s="162">
        <v>658109.93000000005</v>
      </c>
      <c r="I636" s="162">
        <v>0</v>
      </c>
      <c r="J636" s="162">
        <v>0</v>
      </c>
    </row>
    <row r="637" spans="1:10" ht="63" x14ac:dyDescent="0.2">
      <c r="A637" s="163" t="s">
        <v>318</v>
      </c>
      <c r="B637" s="98" t="s">
        <v>736</v>
      </c>
      <c r="C637" s="98" t="s">
        <v>608</v>
      </c>
      <c r="D637" s="98" t="s">
        <v>737</v>
      </c>
      <c r="E637" s="98" t="s">
        <v>311</v>
      </c>
      <c r="F637" s="98" t="s">
        <v>1012</v>
      </c>
      <c r="G637" s="98" t="s">
        <v>319</v>
      </c>
      <c r="H637" s="162">
        <v>658109.93000000005</v>
      </c>
      <c r="I637" s="162">
        <v>0</v>
      </c>
      <c r="J637" s="162">
        <v>0</v>
      </c>
    </row>
    <row r="638" spans="1:10" ht="31.5" x14ac:dyDescent="0.2">
      <c r="A638" s="163" t="s">
        <v>320</v>
      </c>
      <c r="B638" s="98" t="s">
        <v>736</v>
      </c>
      <c r="C638" s="98" t="s">
        <v>608</v>
      </c>
      <c r="D638" s="98" t="s">
        <v>737</v>
      </c>
      <c r="E638" s="98" t="s">
        <v>311</v>
      </c>
      <c r="F638" s="98" t="s">
        <v>1012</v>
      </c>
      <c r="G638" s="98" t="s">
        <v>321</v>
      </c>
      <c r="H638" s="162">
        <v>658109.93000000005</v>
      </c>
      <c r="I638" s="162">
        <v>0</v>
      </c>
      <c r="J638" s="162">
        <v>0</v>
      </c>
    </row>
    <row r="639" spans="1:10" ht="15.75" x14ac:dyDescent="0.2">
      <c r="A639" s="163" t="s">
        <v>334</v>
      </c>
      <c r="B639" s="98" t="s">
        <v>736</v>
      </c>
      <c r="C639" s="98" t="s">
        <v>608</v>
      </c>
      <c r="D639" s="98" t="s">
        <v>737</v>
      </c>
      <c r="E639" s="98" t="s">
        <v>311</v>
      </c>
      <c r="F639" s="98" t="s">
        <v>738</v>
      </c>
      <c r="G639" s="164" t="s">
        <v>295</v>
      </c>
      <c r="H639" s="162">
        <v>0</v>
      </c>
      <c r="I639" s="162">
        <v>19542807.23</v>
      </c>
      <c r="J639" s="162">
        <v>41105796</v>
      </c>
    </row>
    <row r="640" spans="1:10" ht="15.75" x14ac:dyDescent="0.2">
      <c r="A640" s="163" t="s">
        <v>326</v>
      </c>
      <c r="B640" s="98" t="s">
        <v>736</v>
      </c>
      <c r="C640" s="98" t="s">
        <v>608</v>
      </c>
      <c r="D640" s="98" t="s">
        <v>737</v>
      </c>
      <c r="E640" s="98" t="s">
        <v>311</v>
      </c>
      <c r="F640" s="98" t="s">
        <v>738</v>
      </c>
      <c r="G640" s="98" t="s">
        <v>327</v>
      </c>
      <c r="H640" s="162">
        <v>0</v>
      </c>
      <c r="I640" s="162">
        <v>19542807.23</v>
      </c>
      <c r="J640" s="162">
        <v>41105796</v>
      </c>
    </row>
    <row r="641" spans="1:10" ht="15.75" x14ac:dyDescent="0.2">
      <c r="A641" s="163" t="s">
        <v>336</v>
      </c>
      <c r="B641" s="98" t="s">
        <v>736</v>
      </c>
      <c r="C641" s="98" t="s">
        <v>608</v>
      </c>
      <c r="D641" s="98" t="s">
        <v>737</v>
      </c>
      <c r="E641" s="98" t="s">
        <v>311</v>
      </c>
      <c r="F641" s="98" t="s">
        <v>738</v>
      </c>
      <c r="G641" s="98" t="s">
        <v>337</v>
      </c>
      <c r="H641" s="162">
        <v>0</v>
      </c>
      <c r="I641" s="162">
        <v>19542807.23</v>
      </c>
      <c r="J641" s="162">
        <v>41105796</v>
      </c>
    </row>
    <row r="642" spans="1:10" ht="31.5" x14ac:dyDescent="0.2">
      <c r="A642" s="157" t="s">
        <v>360</v>
      </c>
      <c r="B642" s="158" t="s">
        <v>736</v>
      </c>
      <c r="C642" s="158" t="s">
        <v>608</v>
      </c>
      <c r="D642" s="158" t="s">
        <v>737</v>
      </c>
      <c r="E642" s="158" t="s">
        <v>361</v>
      </c>
      <c r="F642" s="159" t="s">
        <v>295</v>
      </c>
      <c r="G642" s="159" t="s">
        <v>295</v>
      </c>
      <c r="H642" s="160">
        <v>480698.63</v>
      </c>
      <c r="I642" s="160">
        <v>0</v>
      </c>
      <c r="J642" s="160">
        <v>0</v>
      </c>
    </row>
    <row r="643" spans="1:10" ht="47.25" x14ac:dyDescent="0.2">
      <c r="A643" s="163" t="s">
        <v>1028</v>
      </c>
      <c r="B643" s="98" t="s">
        <v>736</v>
      </c>
      <c r="C643" s="98" t="s">
        <v>608</v>
      </c>
      <c r="D643" s="98" t="s">
        <v>737</v>
      </c>
      <c r="E643" s="98" t="s">
        <v>361</v>
      </c>
      <c r="F643" s="98" t="s">
        <v>1034</v>
      </c>
      <c r="G643" s="164" t="s">
        <v>295</v>
      </c>
      <c r="H643" s="162">
        <v>245480.86</v>
      </c>
      <c r="I643" s="162">
        <v>0</v>
      </c>
      <c r="J643" s="162">
        <v>0</v>
      </c>
    </row>
    <row r="644" spans="1:10" ht="63" x14ac:dyDescent="0.2">
      <c r="A644" s="163" t="s">
        <v>318</v>
      </c>
      <c r="B644" s="98" t="s">
        <v>736</v>
      </c>
      <c r="C644" s="98" t="s">
        <v>608</v>
      </c>
      <c r="D644" s="98" t="s">
        <v>737</v>
      </c>
      <c r="E644" s="98" t="s">
        <v>361</v>
      </c>
      <c r="F644" s="98" t="s">
        <v>1034</v>
      </c>
      <c r="G644" s="98" t="s">
        <v>319</v>
      </c>
      <c r="H644" s="162">
        <v>245480.86</v>
      </c>
      <c r="I644" s="162">
        <v>0</v>
      </c>
      <c r="J644" s="162">
        <v>0</v>
      </c>
    </row>
    <row r="645" spans="1:10" ht="15.75" x14ac:dyDescent="0.2">
      <c r="A645" s="163" t="s">
        <v>403</v>
      </c>
      <c r="B645" s="98" t="s">
        <v>736</v>
      </c>
      <c r="C645" s="98" t="s">
        <v>608</v>
      </c>
      <c r="D645" s="98" t="s">
        <v>737</v>
      </c>
      <c r="E645" s="98" t="s">
        <v>361</v>
      </c>
      <c r="F645" s="98" t="s">
        <v>1034</v>
      </c>
      <c r="G645" s="98" t="s">
        <v>404</v>
      </c>
      <c r="H645" s="162">
        <v>80366.19</v>
      </c>
      <c r="I645" s="162">
        <v>0</v>
      </c>
      <c r="J645" s="162">
        <v>0</v>
      </c>
    </row>
    <row r="646" spans="1:10" ht="31.5" x14ac:dyDescent="0.2">
      <c r="A646" s="163" t="s">
        <v>320</v>
      </c>
      <c r="B646" s="98" t="s">
        <v>736</v>
      </c>
      <c r="C646" s="98" t="s">
        <v>608</v>
      </c>
      <c r="D646" s="98" t="s">
        <v>737</v>
      </c>
      <c r="E646" s="98" t="s">
        <v>361</v>
      </c>
      <c r="F646" s="98" t="s">
        <v>1034</v>
      </c>
      <c r="G646" s="98" t="s">
        <v>321</v>
      </c>
      <c r="H646" s="162">
        <v>165114.67000000001</v>
      </c>
      <c r="I646" s="162">
        <v>0</v>
      </c>
      <c r="J646" s="162">
        <v>0</v>
      </c>
    </row>
    <row r="647" spans="1:10" ht="63" x14ac:dyDescent="0.2">
      <c r="A647" s="163" t="s">
        <v>1037</v>
      </c>
      <c r="B647" s="98" t="s">
        <v>736</v>
      </c>
      <c r="C647" s="98" t="s">
        <v>608</v>
      </c>
      <c r="D647" s="98" t="s">
        <v>737</v>
      </c>
      <c r="E647" s="98" t="s">
        <v>361</v>
      </c>
      <c r="F647" s="98" t="s">
        <v>1035</v>
      </c>
      <c r="G647" s="164" t="s">
        <v>295</v>
      </c>
      <c r="H647" s="162">
        <v>80422.009999999995</v>
      </c>
      <c r="I647" s="162">
        <v>0</v>
      </c>
      <c r="J647" s="162">
        <v>0</v>
      </c>
    </row>
    <row r="648" spans="1:10" ht="63" x14ac:dyDescent="0.2">
      <c r="A648" s="163" t="s">
        <v>318</v>
      </c>
      <c r="B648" s="98" t="s">
        <v>736</v>
      </c>
      <c r="C648" s="98" t="s">
        <v>608</v>
      </c>
      <c r="D648" s="98" t="s">
        <v>737</v>
      </c>
      <c r="E648" s="98" t="s">
        <v>361</v>
      </c>
      <c r="F648" s="98" t="s">
        <v>1035</v>
      </c>
      <c r="G648" s="98" t="s">
        <v>319</v>
      </c>
      <c r="H648" s="162">
        <v>80422.009999999995</v>
      </c>
      <c r="I648" s="162">
        <v>0</v>
      </c>
      <c r="J648" s="162">
        <v>0</v>
      </c>
    </row>
    <row r="649" spans="1:10" ht="15.75" x14ac:dyDescent="0.2">
      <c r="A649" s="163" t="s">
        <v>403</v>
      </c>
      <c r="B649" s="98" t="s">
        <v>736</v>
      </c>
      <c r="C649" s="98" t="s">
        <v>608</v>
      </c>
      <c r="D649" s="98" t="s">
        <v>737</v>
      </c>
      <c r="E649" s="98" t="s">
        <v>361</v>
      </c>
      <c r="F649" s="98" t="s">
        <v>1035</v>
      </c>
      <c r="G649" s="98" t="s">
        <v>404</v>
      </c>
      <c r="H649" s="162">
        <v>80422.009999999995</v>
      </c>
      <c r="I649" s="162">
        <v>0</v>
      </c>
      <c r="J649" s="162">
        <v>0</v>
      </c>
    </row>
    <row r="650" spans="1:10" ht="31.5" x14ac:dyDescent="0.2">
      <c r="A650" s="163" t="s">
        <v>1010</v>
      </c>
      <c r="B650" s="98" t="s">
        <v>736</v>
      </c>
      <c r="C650" s="98" t="s">
        <v>608</v>
      </c>
      <c r="D650" s="98" t="s">
        <v>737</v>
      </c>
      <c r="E650" s="98" t="s">
        <v>361</v>
      </c>
      <c r="F650" s="98" t="s">
        <v>1012</v>
      </c>
      <c r="G650" s="164" t="s">
        <v>295</v>
      </c>
      <c r="H650" s="162">
        <v>154795.76</v>
      </c>
      <c r="I650" s="162">
        <v>0</v>
      </c>
      <c r="J650" s="162">
        <v>0</v>
      </c>
    </row>
    <row r="651" spans="1:10" ht="63" x14ac:dyDescent="0.2">
      <c r="A651" s="163" t="s">
        <v>318</v>
      </c>
      <c r="B651" s="98" t="s">
        <v>736</v>
      </c>
      <c r="C651" s="98" t="s">
        <v>608</v>
      </c>
      <c r="D651" s="98" t="s">
        <v>737</v>
      </c>
      <c r="E651" s="98" t="s">
        <v>361</v>
      </c>
      <c r="F651" s="98" t="s">
        <v>1012</v>
      </c>
      <c r="G651" s="98" t="s">
        <v>319</v>
      </c>
      <c r="H651" s="162">
        <v>154795.76</v>
      </c>
      <c r="I651" s="162">
        <v>0</v>
      </c>
      <c r="J651" s="162">
        <v>0</v>
      </c>
    </row>
    <row r="652" spans="1:10" ht="31.5" x14ac:dyDescent="0.2">
      <c r="A652" s="163" t="s">
        <v>320</v>
      </c>
      <c r="B652" s="98" t="s">
        <v>736</v>
      </c>
      <c r="C652" s="98" t="s">
        <v>608</v>
      </c>
      <c r="D652" s="98" t="s">
        <v>737</v>
      </c>
      <c r="E652" s="98" t="s">
        <v>361</v>
      </c>
      <c r="F652" s="98" t="s">
        <v>1012</v>
      </c>
      <c r="G652" s="98" t="s">
        <v>321</v>
      </c>
      <c r="H652" s="162">
        <v>154795.76</v>
      </c>
      <c r="I652" s="162">
        <v>0</v>
      </c>
      <c r="J652" s="162">
        <v>0</v>
      </c>
    </row>
    <row r="653" spans="1:10" ht="31.5" x14ac:dyDescent="0.2">
      <c r="A653" s="157" t="s">
        <v>423</v>
      </c>
      <c r="B653" s="158" t="s">
        <v>736</v>
      </c>
      <c r="C653" s="158" t="s">
        <v>608</v>
      </c>
      <c r="D653" s="158" t="s">
        <v>737</v>
      </c>
      <c r="E653" s="158" t="s">
        <v>424</v>
      </c>
      <c r="F653" s="159" t="s">
        <v>295</v>
      </c>
      <c r="G653" s="159" t="s">
        <v>295</v>
      </c>
      <c r="H653" s="160">
        <v>677638.01</v>
      </c>
      <c r="I653" s="160">
        <v>0</v>
      </c>
      <c r="J653" s="160">
        <v>0</v>
      </c>
    </row>
    <row r="654" spans="1:10" ht="31.5" x14ac:dyDescent="0.2">
      <c r="A654" s="163" t="s">
        <v>1038</v>
      </c>
      <c r="B654" s="98" t="s">
        <v>736</v>
      </c>
      <c r="C654" s="98" t="s">
        <v>608</v>
      </c>
      <c r="D654" s="98" t="s">
        <v>737</v>
      </c>
      <c r="E654" s="98" t="s">
        <v>424</v>
      </c>
      <c r="F654" s="98" t="s">
        <v>1036</v>
      </c>
      <c r="G654" s="164" t="s">
        <v>295</v>
      </c>
      <c r="H654" s="162">
        <v>376920.08</v>
      </c>
      <c r="I654" s="162">
        <v>0</v>
      </c>
      <c r="J654" s="162">
        <v>0</v>
      </c>
    </row>
    <row r="655" spans="1:10" ht="63" x14ac:dyDescent="0.2">
      <c r="A655" s="163" t="s">
        <v>318</v>
      </c>
      <c r="B655" s="98" t="s">
        <v>736</v>
      </c>
      <c r="C655" s="98" t="s">
        <v>608</v>
      </c>
      <c r="D655" s="98" t="s">
        <v>737</v>
      </c>
      <c r="E655" s="98" t="s">
        <v>424</v>
      </c>
      <c r="F655" s="98" t="s">
        <v>1036</v>
      </c>
      <c r="G655" s="98" t="s">
        <v>319</v>
      </c>
      <c r="H655" s="162">
        <v>376920.08</v>
      </c>
      <c r="I655" s="162">
        <v>0</v>
      </c>
      <c r="J655" s="162">
        <v>0</v>
      </c>
    </row>
    <row r="656" spans="1:10" ht="31.5" x14ac:dyDescent="0.2">
      <c r="A656" s="163" t="s">
        <v>320</v>
      </c>
      <c r="B656" s="98" t="s">
        <v>736</v>
      </c>
      <c r="C656" s="98" t="s">
        <v>608</v>
      </c>
      <c r="D656" s="98" t="s">
        <v>737</v>
      </c>
      <c r="E656" s="98" t="s">
        <v>424</v>
      </c>
      <c r="F656" s="98" t="s">
        <v>1036</v>
      </c>
      <c r="G656" s="98" t="s">
        <v>321</v>
      </c>
      <c r="H656" s="162">
        <v>376920.08</v>
      </c>
      <c r="I656" s="162">
        <v>0</v>
      </c>
      <c r="J656" s="162">
        <v>0</v>
      </c>
    </row>
    <row r="657" spans="1:10" ht="31.5" x14ac:dyDescent="0.2">
      <c r="A657" s="163" t="s">
        <v>1010</v>
      </c>
      <c r="B657" s="98" t="s">
        <v>736</v>
      </c>
      <c r="C657" s="98" t="s">
        <v>608</v>
      </c>
      <c r="D657" s="98" t="s">
        <v>737</v>
      </c>
      <c r="E657" s="98" t="s">
        <v>424</v>
      </c>
      <c r="F657" s="98" t="s">
        <v>1012</v>
      </c>
      <c r="G657" s="164" t="s">
        <v>295</v>
      </c>
      <c r="H657" s="162">
        <v>300717.93</v>
      </c>
      <c r="I657" s="162">
        <v>0</v>
      </c>
      <c r="J657" s="162">
        <v>0</v>
      </c>
    </row>
    <row r="658" spans="1:10" ht="63" x14ac:dyDescent="0.2">
      <c r="A658" s="163" t="s">
        <v>318</v>
      </c>
      <c r="B658" s="98" t="s">
        <v>736</v>
      </c>
      <c r="C658" s="98" t="s">
        <v>608</v>
      </c>
      <c r="D658" s="98" t="s">
        <v>737</v>
      </c>
      <c r="E658" s="98" t="s">
        <v>424</v>
      </c>
      <c r="F658" s="98" t="s">
        <v>1012</v>
      </c>
      <c r="G658" s="98" t="s">
        <v>319</v>
      </c>
      <c r="H658" s="162">
        <v>300717.93</v>
      </c>
      <c r="I658" s="162">
        <v>0</v>
      </c>
      <c r="J658" s="162">
        <v>0</v>
      </c>
    </row>
    <row r="659" spans="1:10" ht="31.5" x14ac:dyDescent="0.2">
      <c r="A659" s="163" t="s">
        <v>320</v>
      </c>
      <c r="B659" s="98" t="s">
        <v>736</v>
      </c>
      <c r="C659" s="98" t="s">
        <v>608</v>
      </c>
      <c r="D659" s="98" t="s">
        <v>737</v>
      </c>
      <c r="E659" s="98" t="s">
        <v>424</v>
      </c>
      <c r="F659" s="98" t="s">
        <v>1012</v>
      </c>
      <c r="G659" s="98" t="s">
        <v>321</v>
      </c>
      <c r="H659" s="162">
        <v>300717.93</v>
      </c>
      <c r="I659" s="162">
        <v>0</v>
      </c>
      <c r="J659" s="162">
        <v>0</v>
      </c>
    </row>
    <row r="660" spans="1:10" ht="15.75" x14ac:dyDescent="0.2">
      <c r="A660" s="157" t="s">
        <v>440</v>
      </c>
      <c r="B660" s="158" t="s">
        <v>736</v>
      </c>
      <c r="C660" s="158" t="s">
        <v>608</v>
      </c>
      <c r="D660" s="158" t="s">
        <v>737</v>
      </c>
      <c r="E660" s="158" t="s">
        <v>441</v>
      </c>
      <c r="F660" s="159" t="s">
        <v>295</v>
      </c>
      <c r="G660" s="159" t="s">
        <v>295</v>
      </c>
      <c r="H660" s="160">
        <v>3375918.33</v>
      </c>
      <c r="I660" s="160">
        <v>3054163</v>
      </c>
      <c r="J660" s="160">
        <v>3054163</v>
      </c>
    </row>
    <row r="661" spans="1:10" ht="63" x14ac:dyDescent="0.2">
      <c r="A661" s="163" t="s">
        <v>1037</v>
      </c>
      <c r="B661" s="98" t="s">
        <v>736</v>
      </c>
      <c r="C661" s="98" t="s">
        <v>608</v>
      </c>
      <c r="D661" s="98" t="s">
        <v>737</v>
      </c>
      <c r="E661" s="98" t="s">
        <v>441</v>
      </c>
      <c r="F661" s="98" t="s">
        <v>1035</v>
      </c>
      <c r="G661" s="164" t="s">
        <v>295</v>
      </c>
      <c r="H661" s="162">
        <v>124129.33</v>
      </c>
      <c r="I661" s="162">
        <v>0</v>
      </c>
      <c r="J661" s="162">
        <v>0</v>
      </c>
    </row>
    <row r="662" spans="1:10" ht="63" x14ac:dyDescent="0.2">
      <c r="A662" s="163" t="s">
        <v>318</v>
      </c>
      <c r="B662" s="98" t="s">
        <v>736</v>
      </c>
      <c r="C662" s="98" t="s">
        <v>608</v>
      </c>
      <c r="D662" s="98" t="s">
        <v>737</v>
      </c>
      <c r="E662" s="98" t="s">
        <v>441</v>
      </c>
      <c r="F662" s="98" t="s">
        <v>1035</v>
      </c>
      <c r="G662" s="98" t="s">
        <v>319</v>
      </c>
      <c r="H662" s="162">
        <v>124129.33</v>
      </c>
      <c r="I662" s="162">
        <v>0</v>
      </c>
      <c r="J662" s="162">
        <v>0</v>
      </c>
    </row>
    <row r="663" spans="1:10" ht="31.5" x14ac:dyDescent="0.2">
      <c r="A663" s="163" t="s">
        <v>320</v>
      </c>
      <c r="B663" s="98" t="s">
        <v>736</v>
      </c>
      <c r="C663" s="98" t="s">
        <v>608</v>
      </c>
      <c r="D663" s="98" t="s">
        <v>737</v>
      </c>
      <c r="E663" s="98" t="s">
        <v>441</v>
      </c>
      <c r="F663" s="98" t="s">
        <v>1035</v>
      </c>
      <c r="G663" s="98" t="s">
        <v>321</v>
      </c>
      <c r="H663" s="162">
        <v>124129.33</v>
      </c>
      <c r="I663" s="162">
        <v>0</v>
      </c>
      <c r="J663" s="162">
        <v>0</v>
      </c>
    </row>
    <row r="664" spans="1:10" ht="31.5" x14ac:dyDescent="0.2">
      <c r="A664" s="163" t="s">
        <v>316</v>
      </c>
      <c r="B664" s="98" t="s">
        <v>736</v>
      </c>
      <c r="C664" s="98" t="s">
        <v>608</v>
      </c>
      <c r="D664" s="98" t="s">
        <v>737</v>
      </c>
      <c r="E664" s="98" t="s">
        <v>441</v>
      </c>
      <c r="F664" s="98" t="s">
        <v>610</v>
      </c>
      <c r="G664" s="164" t="s">
        <v>295</v>
      </c>
      <c r="H664" s="162">
        <v>1257141</v>
      </c>
      <c r="I664" s="162">
        <v>1178593</v>
      </c>
      <c r="J664" s="162">
        <v>1178593</v>
      </c>
    </row>
    <row r="665" spans="1:10" ht="63" x14ac:dyDescent="0.2">
      <c r="A665" s="163" t="s">
        <v>318</v>
      </c>
      <c r="B665" s="98" t="s">
        <v>736</v>
      </c>
      <c r="C665" s="98" t="s">
        <v>608</v>
      </c>
      <c r="D665" s="98" t="s">
        <v>737</v>
      </c>
      <c r="E665" s="98" t="s">
        <v>441</v>
      </c>
      <c r="F665" s="98" t="s">
        <v>610</v>
      </c>
      <c r="G665" s="98" t="s">
        <v>319</v>
      </c>
      <c r="H665" s="162">
        <v>1249141</v>
      </c>
      <c r="I665" s="162">
        <v>1170593</v>
      </c>
      <c r="J665" s="162">
        <v>1170593</v>
      </c>
    </row>
    <row r="666" spans="1:10" ht="31.5" x14ac:dyDescent="0.2">
      <c r="A666" s="163" t="s">
        <v>320</v>
      </c>
      <c r="B666" s="98" t="s">
        <v>736</v>
      </c>
      <c r="C666" s="98" t="s">
        <v>608</v>
      </c>
      <c r="D666" s="98" t="s">
        <v>737</v>
      </c>
      <c r="E666" s="98" t="s">
        <v>441</v>
      </c>
      <c r="F666" s="98" t="s">
        <v>610</v>
      </c>
      <c r="G666" s="98" t="s">
        <v>321</v>
      </c>
      <c r="H666" s="162">
        <v>1249141</v>
      </c>
      <c r="I666" s="162">
        <v>1170593</v>
      </c>
      <c r="J666" s="162">
        <v>1170593</v>
      </c>
    </row>
    <row r="667" spans="1:10" ht="31.5" x14ac:dyDescent="0.2">
      <c r="A667" s="163" t="s">
        <v>322</v>
      </c>
      <c r="B667" s="98" t="s">
        <v>736</v>
      </c>
      <c r="C667" s="98" t="s">
        <v>608</v>
      </c>
      <c r="D667" s="98" t="s">
        <v>737</v>
      </c>
      <c r="E667" s="98" t="s">
        <v>441</v>
      </c>
      <c r="F667" s="98" t="s">
        <v>610</v>
      </c>
      <c r="G667" s="98" t="s">
        <v>323</v>
      </c>
      <c r="H667" s="162">
        <v>8000</v>
      </c>
      <c r="I667" s="162">
        <v>8000</v>
      </c>
      <c r="J667" s="162">
        <v>8000</v>
      </c>
    </row>
    <row r="668" spans="1:10" ht="31.5" x14ac:dyDescent="0.2">
      <c r="A668" s="163" t="s">
        <v>324</v>
      </c>
      <c r="B668" s="98" t="s">
        <v>736</v>
      </c>
      <c r="C668" s="98" t="s">
        <v>608</v>
      </c>
      <c r="D668" s="98" t="s">
        <v>737</v>
      </c>
      <c r="E668" s="98" t="s">
        <v>441</v>
      </c>
      <c r="F668" s="98" t="s">
        <v>610</v>
      </c>
      <c r="G668" s="98" t="s">
        <v>325</v>
      </c>
      <c r="H668" s="162">
        <v>8000</v>
      </c>
      <c r="I668" s="162">
        <v>8000</v>
      </c>
      <c r="J668" s="162">
        <v>8000</v>
      </c>
    </row>
    <row r="669" spans="1:10" ht="31.5" x14ac:dyDescent="0.2">
      <c r="A669" s="163" t="s">
        <v>443</v>
      </c>
      <c r="B669" s="98" t="s">
        <v>736</v>
      </c>
      <c r="C669" s="98" t="s">
        <v>608</v>
      </c>
      <c r="D669" s="98" t="s">
        <v>737</v>
      </c>
      <c r="E669" s="98" t="s">
        <v>441</v>
      </c>
      <c r="F669" s="98" t="s">
        <v>739</v>
      </c>
      <c r="G669" s="164" t="s">
        <v>295</v>
      </c>
      <c r="H669" s="162">
        <v>1994648</v>
      </c>
      <c r="I669" s="162">
        <v>1875570</v>
      </c>
      <c r="J669" s="162">
        <v>1875570</v>
      </c>
    </row>
    <row r="670" spans="1:10" ht="63" x14ac:dyDescent="0.2">
      <c r="A670" s="163" t="s">
        <v>318</v>
      </c>
      <c r="B670" s="98" t="s">
        <v>736</v>
      </c>
      <c r="C670" s="98" t="s">
        <v>608</v>
      </c>
      <c r="D670" s="98" t="s">
        <v>737</v>
      </c>
      <c r="E670" s="98" t="s">
        <v>441</v>
      </c>
      <c r="F670" s="98" t="s">
        <v>739</v>
      </c>
      <c r="G670" s="98" t="s">
        <v>319</v>
      </c>
      <c r="H670" s="162">
        <v>1994648</v>
      </c>
      <c r="I670" s="162">
        <v>1875570</v>
      </c>
      <c r="J670" s="162">
        <v>1875570</v>
      </c>
    </row>
    <row r="671" spans="1:10" ht="31.5" x14ac:dyDescent="0.2">
      <c r="A671" s="163" t="s">
        <v>320</v>
      </c>
      <c r="B671" s="98" t="s">
        <v>736</v>
      </c>
      <c r="C671" s="98" t="s">
        <v>608</v>
      </c>
      <c r="D671" s="98" t="s">
        <v>737</v>
      </c>
      <c r="E671" s="98" t="s">
        <v>441</v>
      </c>
      <c r="F671" s="98" t="s">
        <v>739</v>
      </c>
      <c r="G671" s="98" t="s">
        <v>321</v>
      </c>
      <c r="H671" s="162">
        <v>1994648</v>
      </c>
      <c r="I671" s="162">
        <v>1875570</v>
      </c>
      <c r="J671" s="162">
        <v>1875570</v>
      </c>
    </row>
    <row r="672" spans="1:10" ht="15.75" x14ac:dyDescent="0.2">
      <c r="A672" s="157" t="s">
        <v>445</v>
      </c>
      <c r="B672" s="158" t="s">
        <v>736</v>
      </c>
      <c r="C672" s="158" t="s">
        <v>608</v>
      </c>
      <c r="D672" s="158" t="s">
        <v>737</v>
      </c>
      <c r="E672" s="158" t="s">
        <v>446</v>
      </c>
      <c r="F672" s="159" t="s">
        <v>295</v>
      </c>
      <c r="G672" s="159" t="s">
        <v>295</v>
      </c>
      <c r="H672" s="160">
        <v>7410801</v>
      </c>
      <c r="I672" s="160">
        <v>7410801</v>
      </c>
      <c r="J672" s="160">
        <v>7410801</v>
      </c>
    </row>
    <row r="673" spans="1:10" ht="31.5" x14ac:dyDescent="0.2">
      <c r="A673" s="163" t="s">
        <v>449</v>
      </c>
      <c r="B673" s="98" t="s">
        <v>736</v>
      </c>
      <c r="C673" s="98" t="s">
        <v>608</v>
      </c>
      <c r="D673" s="98" t="s">
        <v>737</v>
      </c>
      <c r="E673" s="98" t="s">
        <v>446</v>
      </c>
      <c r="F673" s="98" t="s">
        <v>740</v>
      </c>
      <c r="G673" s="164" t="s">
        <v>295</v>
      </c>
      <c r="H673" s="162">
        <v>3391563</v>
      </c>
      <c r="I673" s="162">
        <v>2711800</v>
      </c>
      <c r="J673" s="162">
        <v>2711800</v>
      </c>
    </row>
    <row r="674" spans="1:10" ht="63" x14ac:dyDescent="0.2">
      <c r="A674" s="163" t="s">
        <v>318</v>
      </c>
      <c r="B674" s="98" t="s">
        <v>736</v>
      </c>
      <c r="C674" s="98" t="s">
        <v>608</v>
      </c>
      <c r="D674" s="98" t="s">
        <v>737</v>
      </c>
      <c r="E674" s="98" t="s">
        <v>446</v>
      </c>
      <c r="F674" s="98" t="s">
        <v>740</v>
      </c>
      <c r="G674" s="98" t="s">
        <v>319</v>
      </c>
      <c r="H674" s="162">
        <v>3391563</v>
      </c>
      <c r="I674" s="162">
        <v>2711800</v>
      </c>
      <c r="J674" s="162">
        <v>2711800</v>
      </c>
    </row>
    <row r="675" spans="1:10" ht="31.5" x14ac:dyDescent="0.2">
      <c r="A675" s="163" t="s">
        <v>320</v>
      </c>
      <c r="B675" s="98" t="s">
        <v>736</v>
      </c>
      <c r="C675" s="98" t="s">
        <v>608</v>
      </c>
      <c r="D675" s="98" t="s">
        <v>737</v>
      </c>
      <c r="E675" s="98" t="s">
        <v>446</v>
      </c>
      <c r="F675" s="98" t="s">
        <v>740</v>
      </c>
      <c r="G675" s="98" t="s">
        <v>321</v>
      </c>
      <c r="H675" s="162">
        <v>3391563</v>
      </c>
      <c r="I675" s="162">
        <v>2711800</v>
      </c>
      <c r="J675" s="162">
        <v>2711800</v>
      </c>
    </row>
    <row r="676" spans="1:10" ht="31.5" x14ac:dyDescent="0.2">
      <c r="A676" s="163" t="s">
        <v>452</v>
      </c>
      <c r="B676" s="98" t="s">
        <v>736</v>
      </c>
      <c r="C676" s="98" t="s">
        <v>608</v>
      </c>
      <c r="D676" s="98" t="s">
        <v>737</v>
      </c>
      <c r="E676" s="98" t="s">
        <v>446</v>
      </c>
      <c r="F676" s="98" t="s">
        <v>741</v>
      </c>
      <c r="G676" s="164" t="s">
        <v>295</v>
      </c>
      <c r="H676" s="162">
        <v>1754278</v>
      </c>
      <c r="I676" s="162">
        <v>2434041</v>
      </c>
      <c r="J676" s="162">
        <v>2434041</v>
      </c>
    </row>
    <row r="677" spans="1:10" ht="63" x14ac:dyDescent="0.2">
      <c r="A677" s="163" t="s">
        <v>318</v>
      </c>
      <c r="B677" s="98" t="s">
        <v>736</v>
      </c>
      <c r="C677" s="98" t="s">
        <v>608</v>
      </c>
      <c r="D677" s="98" t="s">
        <v>737</v>
      </c>
      <c r="E677" s="98" t="s">
        <v>446</v>
      </c>
      <c r="F677" s="98" t="s">
        <v>741</v>
      </c>
      <c r="G677" s="98" t="s">
        <v>319</v>
      </c>
      <c r="H677" s="162">
        <v>1754278</v>
      </c>
      <c r="I677" s="162">
        <v>2434041</v>
      </c>
      <c r="J677" s="162">
        <v>2434041</v>
      </c>
    </row>
    <row r="678" spans="1:10" ht="31.5" x14ac:dyDescent="0.2">
      <c r="A678" s="163" t="s">
        <v>320</v>
      </c>
      <c r="B678" s="98" t="s">
        <v>736</v>
      </c>
      <c r="C678" s="98" t="s">
        <v>608</v>
      </c>
      <c r="D678" s="98" t="s">
        <v>737</v>
      </c>
      <c r="E678" s="98" t="s">
        <v>446</v>
      </c>
      <c r="F678" s="98" t="s">
        <v>741</v>
      </c>
      <c r="G678" s="98" t="s">
        <v>321</v>
      </c>
      <c r="H678" s="162">
        <v>1754278</v>
      </c>
      <c r="I678" s="162">
        <v>2434041</v>
      </c>
      <c r="J678" s="162">
        <v>2434041</v>
      </c>
    </row>
    <row r="679" spans="1:10" ht="31.5" x14ac:dyDescent="0.2">
      <c r="A679" s="163" t="s">
        <v>316</v>
      </c>
      <c r="B679" s="98" t="s">
        <v>736</v>
      </c>
      <c r="C679" s="98" t="s">
        <v>608</v>
      </c>
      <c r="D679" s="98" t="s">
        <v>737</v>
      </c>
      <c r="E679" s="98" t="s">
        <v>446</v>
      </c>
      <c r="F679" s="98" t="s">
        <v>610</v>
      </c>
      <c r="G679" s="164" t="s">
        <v>295</v>
      </c>
      <c r="H679" s="162">
        <v>2264960</v>
      </c>
      <c r="I679" s="162">
        <v>2264960</v>
      </c>
      <c r="J679" s="162">
        <v>2264960</v>
      </c>
    </row>
    <row r="680" spans="1:10" ht="63" x14ac:dyDescent="0.2">
      <c r="A680" s="163" t="s">
        <v>318</v>
      </c>
      <c r="B680" s="98" t="s">
        <v>736</v>
      </c>
      <c r="C680" s="98" t="s">
        <v>608</v>
      </c>
      <c r="D680" s="98" t="s">
        <v>737</v>
      </c>
      <c r="E680" s="98" t="s">
        <v>446</v>
      </c>
      <c r="F680" s="98" t="s">
        <v>610</v>
      </c>
      <c r="G680" s="98" t="s">
        <v>319</v>
      </c>
      <c r="H680" s="162">
        <v>2073580</v>
      </c>
      <c r="I680" s="162">
        <v>2073580</v>
      </c>
      <c r="J680" s="162">
        <v>2073580</v>
      </c>
    </row>
    <row r="681" spans="1:10" ht="31.5" x14ac:dyDescent="0.2">
      <c r="A681" s="163" t="s">
        <v>320</v>
      </c>
      <c r="B681" s="98" t="s">
        <v>736</v>
      </c>
      <c r="C681" s="98" t="s">
        <v>608</v>
      </c>
      <c r="D681" s="98" t="s">
        <v>737</v>
      </c>
      <c r="E681" s="98" t="s">
        <v>446</v>
      </c>
      <c r="F681" s="98" t="s">
        <v>610</v>
      </c>
      <c r="G681" s="98" t="s">
        <v>321</v>
      </c>
      <c r="H681" s="162">
        <v>2073580</v>
      </c>
      <c r="I681" s="162">
        <v>2073580</v>
      </c>
      <c r="J681" s="162">
        <v>2073580</v>
      </c>
    </row>
    <row r="682" spans="1:10" ht="31.5" x14ac:dyDescent="0.2">
      <c r="A682" s="163" t="s">
        <v>322</v>
      </c>
      <c r="B682" s="98" t="s">
        <v>736</v>
      </c>
      <c r="C682" s="98" t="s">
        <v>608</v>
      </c>
      <c r="D682" s="98" t="s">
        <v>737</v>
      </c>
      <c r="E682" s="98" t="s">
        <v>446</v>
      </c>
      <c r="F682" s="98" t="s">
        <v>610</v>
      </c>
      <c r="G682" s="98" t="s">
        <v>323</v>
      </c>
      <c r="H682" s="162">
        <v>191380</v>
      </c>
      <c r="I682" s="162">
        <v>191380</v>
      </c>
      <c r="J682" s="162">
        <v>191380</v>
      </c>
    </row>
    <row r="683" spans="1:10" ht="31.5" x14ac:dyDescent="0.2">
      <c r="A683" s="163" t="s">
        <v>324</v>
      </c>
      <c r="B683" s="98" t="s">
        <v>736</v>
      </c>
      <c r="C683" s="98" t="s">
        <v>608</v>
      </c>
      <c r="D683" s="98" t="s">
        <v>737</v>
      </c>
      <c r="E683" s="98" t="s">
        <v>446</v>
      </c>
      <c r="F683" s="98" t="s">
        <v>610</v>
      </c>
      <c r="G683" s="98" t="s">
        <v>325</v>
      </c>
      <c r="H683" s="162">
        <v>191380</v>
      </c>
      <c r="I683" s="162">
        <v>191380</v>
      </c>
      <c r="J683" s="162">
        <v>191380</v>
      </c>
    </row>
    <row r="684" spans="1:10" ht="15.75" x14ac:dyDescent="0.2">
      <c r="A684" s="157" t="s">
        <v>454</v>
      </c>
      <c r="B684" s="158" t="s">
        <v>736</v>
      </c>
      <c r="C684" s="158" t="s">
        <v>608</v>
      </c>
      <c r="D684" s="158" t="s">
        <v>737</v>
      </c>
      <c r="E684" s="158" t="s">
        <v>455</v>
      </c>
      <c r="F684" s="159" t="s">
        <v>295</v>
      </c>
      <c r="G684" s="159" t="s">
        <v>295</v>
      </c>
      <c r="H684" s="160">
        <v>50511378.159999996</v>
      </c>
      <c r="I684" s="160">
        <v>6100000</v>
      </c>
      <c r="J684" s="160">
        <v>6100000</v>
      </c>
    </row>
    <row r="685" spans="1:10" ht="15.75" x14ac:dyDescent="0.2">
      <c r="A685" s="163" t="s">
        <v>946</v>
      </c>
      <c r="B685" s="98" t="s">
        <v>736</v>
      </c>
      <c r="C685" s="98" t="s">
        <v>608</v>
      </c>
      <c r="D685" s="98" t="s">
        <v>737</v>
      </c>
      <c r="E685" s="98" t="s">
        <v>455</v>
      </c>
      <c r="F685" s="98" t="s">
        <v>954</v>
      </c>
      <c r="G685" s="164" t="s">
        <v>295</v>
      </c>
      <c r="H685" s="162">
        <v>40336183.759999998</v>
      </c>
      <c r="I685" s="162">
        <v>0</v>
      </c>
      <c r="J685" s="162">
        <v>0</v>
      </c>
    </row>
    <row r="686" spans="1:10" ht="15.75" x14ac:dyDescent="0.2">
      <c r="A686" s="163" t="s">
        <v>384</v>
      </c>
      <c r="B686" s="98" t="s">
        <v>736</v>
      </c>
      <c r="C686" s="98" t="s">
        <v>608</v>
      </c>
      <c r="D686" s="98" t="s">
        <v>737</v>
      </c>
      <c r="E686" s="98" t="s">
        <v>455</v>
      </c>
      <c r="F686" s="98" t="s">
        <v>954</v>
      </c>
      <c r="G686" s="98" t="s">
        <v>385</v>
      </c>
      <c r="H686" s="162">
        <v>40336183.759999998</v>
      </c>
      <c r="I686" s="162">
        <v>0</v>
      </c>
      <c r="J686" s="162">
        <v>0</v>
      </c>
    </row>
    <row r="687" spans="1:10" ht="31.5" x14ac:dyDescent="0.2">
      <c r="A687" s="163" t="s">
        <v>386</v>
      </c>
      <c r="B687" s="98" t="s">
        <v>736</v>
      </c>
      <c r="C687" s="98" t="s">
        <v>608</v>
      </c>
      <c r="D687" s="98" t="s">
        <v>737</v>
      </c>
      <c r="E687" s="98" t="s">
        <v>455</v>
      </c>
      <c r="F687" s="98" t="s">
        <v>954</v>
      </c>
      <c r="G687" s="98" t="s">
        <v>387</v>
      </c>
      <c r="H687" s="162">
        <v>40336183.759999998</v>
      </c>
      <c r="I687" s="162">
        <v>0</v>
      </c>
      <c r="J687" s="162">
        <v>0</v>
      </c>
    </row>
    <row r="688" spans="1:10" ht="94.5" x14ac:dyDescent="0.2">
      <c r="A688" s="163" t="s">
        <v>1026</v>
      </c>
      <c r="B688" s="98" t="s">
        <v>736</v>
      </c>
      <c r="C688" s="98" t="s">
        <v>608</v>
      </c>
      <c r="D688" s="98" t="s">
        <v>737</v>
      </c>
      <c r="E688" s="98" t="s">
        <v>455</v>
      </c>
      <c r="F688" s="98" t="s">
        <v>1033</v>
      </c>
      <c r="G688" s="164" t="s">
        <v>295</v>
      </c>
      <c r="H688" s="162">
        <v>1200204.04</v>
      </c>
      <c r="I688" s="162">
        <v>0</v>
      </c>
      <c r="J688" s="162">
        <v>0</v>
      </c>
    </row>
    <row r="689" spans="1:10" ht="63" x14ac:dyDescent="0.2">
      <c r="A689" s="163" t="s">
        <v>318</v>
      </c>
      <c r="B689" s="98" t="s">
        <v>736</v>
      </c>
      <c r="C689" s="98" t="s">
        <v>608</v>
      </c>
      <c r="D689" s="98" t="s">
        <v>737</v>
      </c>
      <c r="E689" s="98" t="s">
        <v>455</v>
      </c>
      <c r="F689" s="98" t="s">
        <v>1033</v>
      </c>
      <c r="G689" s="98" t="s">
        <v>319</v>
      </c>
      <c r="H689" s="162">
        <v>1200204.04</v>
      </c>
      <c r="I689" s="162">
        <v>0</v>
      </c>
      <c r="J689" s="162">
        <v>0</v>
      </c>
    </row>
    <row r="690" spans="1:10" ht="15.75" x14ac:dyDescent="0.2">
      <c r="A690" s="163" t="s">
        <v>403</v>
      </c>
      <c r="B690" s="98" t="s">
        <v>736</v>
      </c>
      <c r="C690" s="98" t="s">
        <v>608</v>
      </c>
      <c r="D690" s="98" t="s">
        <v>737</v>
      </c>
      <c r="E690" s="98" t="s">
        <v>455</v>
      </c>
      <c r="F690" s="98" t="s">
        <v>1033</v>
      </c>
      <c r="G690" s="98" t="s">
        <v>404</v>
      </c>
      <c r="H690" s="162">
        <v>161354.34</v>
      </c>
      <c r="I690" s="162">
        <v>0</v>
      </c>
      <c r="J690" s="162">
        <v>0</v>
      </c>
    </row>
    <row r="691" spans="1:10" ht="31.5" x14ac:dyDescent="0.2">
      <c r="A691" s="163" t="s">
        <v>320</v>
      </c>
      <c r="B691" s="98" t="s">
        <v>736</v>
      </c>
      <c r="C691" s="98" t="s">
        <v>608</v>
      </c>
      <c r="D691" s="98" t="s">
        <v>737</v>
      </c>
      <c r="E691" s="98" t="s">
        <v>455</v>
      </c>
      <c r="F691" s="98" t="s">
        <v>1033</v>
      </c>
      <c r="G691" s="98" t="s">
        <v>321</v>
      </c>
      <c r="H691" s="162">
        <v>1038849.7</v>
      </c>
      <c r="I691" s="162">
        <v>0</v>
      </c>
      <c r="J691" s="162">
        <v>0</v>
      </c>
    </row>
    <row r="692" spans="1:10" ht="47.25" x14ac:dyDescent="0.2">
      <c r="A692" s="163" t="s">
        <v>1028</v>
      </c>
      <c r="B692" s="98" t="s">
        <v>736</v>
      </c>
      <c r="C692" s="98" t="s">
        <v>608</v>
      </c>
      <c r="D692" s="98" t="s">
        <v>737</v>
      </c>
      <c r="E692" s="98" t="s">
        <v>455</v>
      </c>
      <c r="F692" s="98" t="s">
        <v>1034</v>
      </c>
      <c r="G692" s="164" t="s">
        <v>295</v>
      </c>
      <c r="H692" s="162">
        <v>852879.4</v>
      </c>
      <c r="I692" s="162">
        <v>0</v>
      </c>
      <c r="J692" s="162">
        <v>0</v>
      </c>
    </row>
    <row r="693" spans="1:10" ht="63" x14ac:dyDescent="0.2">
      <c r="A693" s="163" t="s">
        <v>318</v>
      </c>
      <c r="B693" s="98" t="s">
        <v>736</v>
      </c>
      <c r="C693" s="98" t="s">
        <v>608</v>
      </c>
      <c r="D693" s="98" t="s">
        <v>737</v>
      </c>
      <c r="E693" s="98" t="s">
        <v>455</v>
      </c>
      <c r="F693" s="98" t="s">
        <v>1034</v>
      </c>
      <c r="G693" s="98" t="s">
        <v>319</v>
      </c>
      <c r="H693" s="162">
        <v>852879.4</v>
      </c>
      <c r="I693" s="162">
        <v>0</v>
      </c>
      <c r="J693" s="162">
        <v>0</v>
      </c>
    </row>
    <row r="694" spans="1:10" ht="15.75" x14ac:dyDescent="0.2">
      <c r="A694" s="163" t="s">
        <v>403</v>
      </c>
      <c r="B694" s="98" t="s">
        <v>736</v>
      </c>
      <c r="C694" s="98" t="s">
        <v>608</v>
      </c>
      <c r="D694" s="98" t="s">
        <v>737</v>
      </c>
      <c r="E694" s="98" t="s">
        <v>455</v>
      </c>
      <c r="F694" s="98" t="s">
        <v>1034</v>
      </c>
      <c r="G694" s="98" t="s">
        <v>404</v>
      </c>
      <c r="H694" s="162">
        <v>85614.82</v>
      </c>
      <c r="I694" s="162">
        <v>0</v>
      </c>
      <c r="J694" s="162">
        <v>0</v>
      </c>
    </row>
    <row r="695" spans="1:10" ht="31.5" x14ac:dyDescent="0.2">
      <c r="A695" s="163" t="s">
        <v>320</v>
      </c>
      <c r="B695" s="98" t="s">
        <v>736</v>
      </c>
      <c r="C695" s="98" t="s">
        <v>608</v>
      </c>
      <c r="D695" s="98" t="s">
        <v>737</v>
      </c>
      <c r="E695" s="98" t="s">
        <v>455</v>
      </c>
      <c r="F695" s="98" t="s">
        <v>1034</v>
      </c>
      <c r="G695" s="98" t="s">
        <v>321</v>
      </c>
      <c r="H695" s="162">
        <v>767264.58</v>
      </c>
      <c r="I695" s="162">
        <v>0</v>
      </c>
      <c r="J695" s="162">
        <v>0</v>
      </c>
    </row>
    <row r="696" spans="1:10" ht="63" x14ac:dyDescent="0.2">
      <c r="A696" s="163" t="s">
        <v>1037</v>
      </c>
      <c r="B696" s="98" t="s">
        <v>736</v>
      </c>
      <c r="C696" s="98" t="s">
        <v>608</v>
      </c>
      <c r="D696" s="98" t="s">
        <v>737</v>
      </c>
      <c r="E696" s="98" t="s">
        <v>455</v>
      </c>
      <c r="F696" s="98" t="s">
        <v>1035</v>
      </c>
      <c r="G696" s="164" t="s">
        <v>295</v>
      </c>
      <c r="H696" s="162">
        <v>104617.69</v>
      </c>
      <c r="I696" s="162">
        <v>0</v>
      </c>
      <c r="J696" s="162">
        <v>0</v>
      </c>
    </row>
    <row r="697" spans="1:10" ht="63" x14ac:dyDescent="0.2">
      <c r="A697" s="163" t="s">
        <v>318</v>
      </c>
      <c r="B697" s="98" t="s">
        <v>736</v>
      </c>
      <c r="C697" s="98" t="s">
        <v>608</v>
      </c>
      <c r="D697" s="98" t="s">
        <v>737</v>
      </c>
      <c r="E697" s="98" t="s">
        <v>455</v>
      </c>
      <c r="F697" s="98" t="s">
        <v>1035</v>
      </c>
      <c r="G697" s="98" t="s">
        <v>319</v>
      </c>
      <c r="H697" s="162">
        <v>104617.69</v>
      </c>
      <c r="I697" s="162">
        <v>0</v>
      </c>
      <c r="J697" s="162">
        <v>0</v>
      </c>
    </row>
    <row r="698" spans="1:10" ht="31.5" x14ac:dyDescent="0.2">
      <c r="A698" s="163" t="s">
        <v>320</v>
      </c>
      <c r="B698" s="98" t="s">
        <v>736</v>
      </c>
      <c r="C698" s="98" t="s">
        <v>608</v>
      </c>
      <c r="D698" s="98" t="s">
        <v>737</v>
      </c>
      <c r="E698" s="98" t="s">
        <v>455</v>
      </c>
      <c r="F698" s="98" t="s">
        <v>1035</v>
      </c>
      <c r="G698" s="98" t="s">
        <v>321</v>
      </c>
      <c r="H698" s="162">
        <v>104617.69</v>
      </c>
      <c r="I698" s="162">
        <v>0</v>
      </c>
      <c r="J698" s="162">
        <v>0</v>
      </c>
    </row>
    <row r="699" spans="1:10" ht="31.5" x14ac:dyDescent="0.2">
      <c r="A699" s="163" t="s">
        <v>1038</v>
      </c>
      <c r="B699" s="98" t="s">
        <v>736</v>
      </c>
      <c r="C699" s="98" t="s">
        <v>608</v>
      </c>
      <c r="D699" s="98" t="s">
        <v>737</v>
      </c>
      <c r="E699" s="98" t="s">
        <v>455</v>
      </c>
      <c r="F699" s="98" t="s">
        <v>1036</v>
      </c>
      <c r="G699" s="164" t="s">
        <v>295</v>
      </c>
      <c r="H699" s="162">
        <v>202235.34</v>
      </c>
      <c r="I699" s="162">
        <v>0</v>
      </c>
      <c r="J699" s="162">
        <v>0</v>
      </c>
    </row>
    <row r="700" spans="1:10" ht="63" x14ac:dyDescent="0.2">
      <c r="A700" s="163" t="s">
        <v>318</v>
      </c>
      <c r="B700" s="98" t="s">
        <v>736</v>
      </c>
      <c r="C700" s="98" t="s">
        <v>608</v>
      </c>
      <c r="D700" s="98" t="s">
        <v>737</v>
      </c>
      <c r="E700" s="98" t="s">
        <v>455</v>
      </c>
      <c r="F700" s="98" t="s">
        <v>1036</v>
      </c>
      <c r="G700" s="98" t="s">
        <v>319</v>
      </c>
      <c r="H700" s="162">
        <v>202235.34</v>
      </c>
      <c r="I700" s="162">
        <v>0</v>
      </c>
      <c r="J700" s="162">
        <v>0</v>
      </c>
    </row>
    <row r="701" spans="1:10" ht="31.5" x14ac:dyDescent="0.2">
      <c r="A701" s="163" t="s">
        <v>320</v>
      </c>
      <c r="B701" s="98" t="s">
        <v>736</v>
      </c>
      <c r="C701" s="98" t="s">
        <v>608</v>
      </c>
      <c r="D701" s="98" t="s">
        <v>737</v>
      </c>
      <c r="E701" s="98" t="s">
        <v>455</v>
      </c>
      <c r="F701" s="98" t="s">
        <v>1036</v>
      </c>
      <c r="G701" s="98" t="s">
        <v>321</v>
      </c>
      <c r="H701" s="162">
        <v>202235.34</v>
      </c>
      <c r="I701" s="162">
        <v>0</v>
      </c>
      <c r="J701" s="162">
        <v>0</v>
      </c>
    </row>
    <row r="702" spans="1:10" ht="31.5" x14ac:dyDescent="0.2">
      <c r="A702" s="163" t="s">
        <v>1010</v>
      </c>
      <c r="B702" s="98" t="s">
        <v>736</v>
      </c>
      <c r="C702" s="98" t="s">
        <v>608</v>
      </c>
      <c r="D702" s="98" t="s">
        <v>737</v>
      </c>
      <c r="E702" s="98" t="s">
        <v>455</v>
      </c>
      <c r="F702" s="98" t="s">
        <v>1012</v>
      </c>
      <c r="G702" s="164" t="s">
        <v>295</v>
      </c>
      <c r="H702" s="162">
        <v>1176050.55</v>
      </c>
      <c r="I702" s="162">
        <v>0</v>
      </c>
      <c r="J702" s="162">
        <v>0</v>
      </c>
    </row>
    <row r="703" spans="1:10" ht="63" x14ac:dyDescent="0.2">
      <c r="A703" s="163" t="s">
        <v>318</v>
      </c>
      <c r="B703" s="98" t="s">
        <v>736</v>
      </c>
      <c r="C703" s="98" t="s">
        <v>608</v>
      </c>
      <c r="D703" s="98" t="s">
        <v>737</v>
      </c>
      <c r="E703" s="98" t="s">
        <v>455</v>
      </c>
      <c r="F703" s="98" t="s">
        <v>1012</v>
      </c>
      <c r="G703" s="98" t="s">
        <v>319</v>
      </c>
      <c r="H703" s="162">
        <v>1176050.55</v>
      </c>
      <c r="I703" s="162">
        <v>0</v>
      </c>
      <c r="J703" s="162">
        <v>0</v>
      </c>
    </row>
    <row r="704" spans="1:10" ht="31.5" x14ac:dyDescent="0.2">
      <c r="A704" s="163" t="s">
        <v>320</v>
      </c>
      <c r="B704" s="98" t="s">
        <v>736</v>
      </c>
      <c r="C704" s="98" t="s">
        <v>608</v>
      </c>
      <c r="D704" s="98" t="s">
        <v>737</v>
      </c>
      <c r="E704" s="98" t="s">
        <v>455</v>
      </c>
      <c r="F704" s="98" t="s">
        <v>1012</v>
      </c>
      <c r="G704" s="98" t="s">
        <v>321</v>
      </c>
      <c r="H704" s="162">
        <v>1176050.55</v>
      </c>
      <c r="I704" s="162">
        <v>0</v>
      </c>
      <c r="J704" s="162">
        <v>0</v>
      </c>
    </row>
    <row r="705" spans="1:10" ht="15.75" x14ac:dyDescent="0.2">
      <c r="A705" s="163" t="s">
        <v>525</v>
      </c>
      <c r="B705" s="98" t="s">
        <v>736</v>
      </c>
      <c r="C705" s="98" t="s">
        <v>608</v>
      </c>
      <c r="D705" s="98" t="s">
        <v>737</v>
      </c>
      <c r="E705" s="98" t="s">
        <v>455</v>
      </c>
      <c r="F705" s="98" t="s">
        <v>742</v>
      </c>
      <c r="G705" s="164" t="s">
        <v>295</v>
      </c>
      <c r="H705" s="162">
        <v>855358.99</v>
      </c>
      <c r="I705" s="162">
        <v>100000</v>
      </c>
      <c r="J705" s="162">
        <v>100000</v>
      </c>
    </row>
    <row r="706" spans="1:10" ht="31.5" x14ac:dyDescent="0.2">
      <c r="A706" s="163" t="s">
        <v>322</v>
      </c>
      <c r="B706" s="98" t="s">
        <v>736</v>
      </c>
      <c r="C706" s="98" t="s">
        <v>608</v>
      </c>
      <c r="D706" s="98" t="s">
        <v>737</v>
      </c>
      <c r="E706" s="98" t="s">
        <v>455</v>
      </c>
      <c r="F706" s="98" t="s">
        <v>742</v>
      </c>
      <c r="G706" s="98" t="s">
        <v>323</v>
      </c>
      <c r="H706" s="162">
        <v>855358.99</v>
      </c>
      <c r="I706" s="162">
        <v>100000</v>
      </c>
      <c r="J706" s="162">
        <v>100000</v>
      </c>
    </row>
    <row r="707" spans="1:10" ht="31.5" x14ac:dyDescent="0.2">
      <c r="A707" s="163" t="s">
        <v>324</v>
      </c>
      <c r="B707" s="98" t="s">
        <v>736</v>
      </c>
      <c r="C707" s="98" t="s">
        <v>608</v>
      </c>
      <c r="D707" s="98" t="s">
        <v>737</v>
      </c>
      <c r="E707" s="98" t="s">
        <v>455</v>
      </c>
      <c r="F707" s="98" t="s">
        <v>742</v>
      </c>
      <c r="G707" s="98" t="s">
        <v>325</v>
      </c>
      <c r="H707" s="162">
        <v>855358.99</v>
      </c>
      <c r="I707" s="162">
        <v>100000</v>
      </c>
      <c r="J707" s="162">
        <v>100000</v>
      </c>
    </row>
    <row r="708" spans="1:10" ht="15.75" x14ac:dyDescent="0.2">
      <c r="A708" s="163" t="s">
        <v>474</v>
      </c>
      <c r="B708" s="98" t="s">
        <v>736</v>
      </c>
      <c r="C708" s="98" t="s">
        <v>608</v>
      </c>
      <c r="D708" s="98" t="s">
        <v>737</v>
      </c>
      <c r="E708" s="98" t="s">
        <v>455</v>
      </c>
      <c r="F708" s="98" t="s">
        <v>744</v>
      </c>
      <c r="G708" s="164" t="s">
        <v>295</v>
      </c>
      <c r="H708" s="162">
        <v>4394655</v>
      </c>
      <c r="I708" s="162">
        <v>6000000</v>
      </c>
      <c r="J708" s="162">
        <v>6000000</v>
      </c>
    </row>
    <row r="709" spans="1:10" ht="15.75" x14ac:dyDescent="0.2">
      <c r="A709" s="163" t="s">
        <v>326</v>
      </c>
      <c r="B709" s="98" t="s">
        <v>736</v>
      </c>
      <c r="C709" s="98" t="s">
        <v>608</v>
      </c>
      <c r="D709" s="98" t="s">
        <v>737</v>
      </c>
      <c r="E709" s="98" t="s">
        <v>455</v>
      </c>
      <c r="F709" s="98" t="s">
        <v>744</v>
      </c>
      <c r="G709" s="98" t="s">
        <v>327</v>
      </c>
      <c r="H709" s="162">
        <v>4394655</v>
      </c>
      <c r="I709" s="162">
        <v>6000000</v>
      </c>
      <c r="J709" s="162">
        <v>6000000</v>
      </c>
    </row>
    <row r="710" spans="1:10" ht="15.75" x14ac:dyDescent="0.2">
      <c r="A710" s="163" t="s">
        <v>336</v>
      </c>
      <c r="B710" s="98" t="s">
        <v>736</v>
      </c>
      <c r="C710" s="98" t="s">
        <v>608</v>
      </c>
      <c r="D710" s="98" t="s">
        <v>737</v>
      </c>
      <c r="E710" s="98" t="s">
        <v>455</v>
      </c>
      <c r="F710" s="98" t="s">
        <v>744</v>
      </c>
      <c r="G710" s="98" t="s">
        <v>337</v>
      </c>
      <c r="H710" s="162">
        <v>4394655</v>
      </c>
      <c r="I710" s="162">
        <v>6000000</v>
      </c>
      <c r="J710" s="162">
        <v>6000000</v>
      </c>
    </row>
    <row r="711" spans="1:10" ht="31.5" x14ac:dyDescent="0.2">
      <c r="A711" s="163" t="s">
        <v>920</v>
      </c>
      <c r="B711" s="98" t="s">
        <v>736</v>
      </c>
      <c r="C711" s="98" t="s">
        <v>608</v>
      </c>
      <c r="D711" s="98" t="s">
        <v>737</v>
      </c>
      <c r="E711" s="98" t="s">
        <v>455</v>
      </c>
      <c r="F711" s="98" t="s">
        <v>926</v>
      </c>
      <c r="G711" s="164" t="s">
        <v>295</v>
      </c>
      <c r="H711" s="162">
        <v>1389193.39</v>
      </c>
      <c r="I711" s="162">
        <v>0</v>
      </c>
      <c r="J711" s="162">
        <v>0</v>
      </c>
    </row>
    <row r="712" spans="1:10" ht="15.75" x14ac:dyDescent="0.2">
      <c r="A712" s="163" t="s">
        <v>326</v>
      </c>
      <c r="B712" s="98" t="s">
        <v>736</v>
      </c>
      <c r="C712" s="98" t="s">
        <v>608</v>
      </c>
      <c r="D712" s="98" t="s">
        <v>737</v>
      </c>
      <c r="E712" s="98" t="s">
        <v>455</v>
      </c>
      <c r="F712" s="98" t="s">
        <v>926</v>
      </c>
      <c r="G712" s="98" t="s">
        <v>327</v>
      </c>
      <c r="H712" s="162">
        <v>1389193.39</v>
      </c>
      <c r="I712" s="162">
        <v>0</v>
      </c>
      <c r="J712" s="162">
        <v>0</v>
      </c>
    </row>
    <row r="713" spans="1:10" ht="15.75" x14ac:dyDescent="0.2">
      <c r="A713" s="163" t="s">
        <v>922</v>
      </c>
      <c r="B713" s="98" t="s">
        <v>736</v>
      </c>
      <c r="C713" s="98" t="s">
        <v>608</v>
      </c>
      <c r="D713" s="98" t="s">
        <v>737</v>
      </c>
      <c r="E713" s="98" t="s">
        <v>455</v>
      </c>
      <c r="F713" s="98" t="s">
        <v>926</v>
      </c>
      <c r="G713" s="98" t="s">
        <v>923</v>
      </c>
      <c r="H713" s="162">
        <v>1389193.39</v>
      </c>
      <c r="I713" s="162">
        <v>0</v>
      </c>
      <c r="J713" s="162">
        <v>0</v>
      </c>
    </row>
    <row r="714" spans="1:10" ht="15.75" x14ac:dyDescent="0.2">
      <c r="A714" s="157" t="s">
        <v>567</v>
      </c>
      <c r="B714" s="158" t="s">
        <v>736</v>
      </c>
      <c r="C714" s="158" t="s">
        <v>608</v>
      </c>
      <c r="D714" s="158" t="s">
        <v>737</v>
      </c>
      <c r="E714" s="158" t="s">
        <v>568</v>
      </c>
      <c r="F714" s="159" t="s">
        <v>295</v>
      </c>
      <c r="G714" s="159" t="s">
        <v>295</v>
      </c>
      <c r="H714" s="160">
        <v>339466.57</v>
      </c>
      <c r="I714" s="160">
        <v>0</v>
      </c>
      <c r="J714" s="160">
        <v>0</v>
      </c>
    </row>
    <row r="715" spans="1:10" ht="63" x14ac:dyDescent="0.2">
      <c r="A715" s="163" t="s">
        <v>1037</v>
      </c>
      <c r="B715" s="98" t="s">
        <v>736</v>
      </c>
      <c r="C715" s="98" t="s">
        <v>608</v>
      </c>
      <c r="D715" s="98" t="s">
        <v>737</v>
      </c>
      <c r="E715" s="98" t="s">
        <v>568</v>
      </c>
      <c r="F715" s="98" t="s">
        <v>1035</v>
      </c>
      <c r="G715" s="164" t="s">
        <v>295</v>
      </c>
      <c r="H715" s="162">
        <v>108026.74</v>
      </c>
      <c r="I715" s="162">
        <v>0</v>
      </c>
      <c r="J715" s="162">
        <v>0</v>
      </c>
    </row>
    <row r="716" spans="1:10" ht="63" x14ac:dyDescent="0.2">
      <c r="A716" s="163" t="s">
        <v>318</v>
      </c>
      <c r="B716" s="98" t="s">
        <v>736</v>
      </c>
      <c r="C716" s="98" t="s">
        <v>608</v>
      </c>
      <c r="D716" s="98" t="s">
        <v>737</v>
      </c>
      <c r="E716" s="98" t="s">
        <v>568</v>
      </c>
      <c r="F716" s="98" t="s">
        <v>1035</v>
      </c>
      <c r="G716" s="98" t="s">
        <v>319</v>
      </c>
      <c r="H716" s="162">
        <v>108026.74</v>
      </c>
      <c r="I716" s="162">
        <v>0</v>
      </c>
      <c r="J716" s="162">
        <v>0</v>
      </c>
    </row>
    <row r="717" spans="1:10" ht="31.5" x14ac:dyDescent="0.2">
      <c r="A717" s="163" t="s">
        <v>320</v>
      </c>
      <c r="B717" s="98" t="s">
        <v>736</v>
      </c>
      <c r="C717" s="98" t="s">
        <v>608</v>
      </c>
      <c r="D717" s="98" t="s">
        <v>737</v>
      </c>
      <c r="E717" s="98" t="s">
        <v>568</v>
      </c>
      <c r="F717" s="98" t="s">
        <v>1035</v>
      </c>
      <c r="G717" s="98" t="s">
        <v>321</v>
      </c>
      <c r="H717" s="162">
        <v>108026.74</v>
      </c>
      <c r="I717" s="162">
        <v>0</v>
      </c>
      <c r="J717" s="162">
        <v>0</v>
      </c>
    </row>
    <row r="718" spans="1:10" ht="31.5" x14ac:dyDescent="0.2">
      <c r="A718" s="163" t="s">
        <v>1010</v>
      </c>
      <c r="B718" s="98" t="s">
        <v>736</v>
      </c>
      <c r="C718" s="98" t="s">
        <v>608</v>
      </c>
      <c r="D718" s="98" t="s">
        <v>737</v>
      </c>
      <c r="E718" s="98" t="s">
        <v>568</v>
      </c>
      <c r="F718" s="98" t="s">
        <v>1012</v>
      </c>
      <c r="G718" s="164" t="s">
        <v>295</v>
      </c>
      <c r="H718" s="162">
        <v>231439.83</v>
      </c>
      <c r="I718" s="162">
        <v>0</v>
      </c>
      <c r="J718" s="162">
        <v>0</v>
      </c>
    </row>
    <row r="719" spans="1:10" ht="63" x14ac:dyDescent="0.2">
      <c r="A719" s="163" t="s">
        <v>318</v>
      </c>
      <c r="B719" s="98" t="s">
        <v>736</v>
      </c>
      <c r="C719" s="98" t="s">
        <v>608</v>
      </c>
      <c r="D719" s="98" t="s">
        <v>737</v>
      </c>
      <c r="E719" s="98" t="s">
        <v>568</v>
      </c>
      <c r="F719" s="98" t="s">
        <v>1012</v>
      </c>
      <c r="G719" s="98" t="s">
        <v>319</v>
      </c>
      <c r="H719" s="162">
        <v>231439.83</v>
      </c>
      <c r="I719" s="162">
        <v>0</v>
      </c>
      <c r="J719" s="162">
        <v>0</v>
      </c>
    </row>
    <row r="720" spans="1:10" ht="31.5" x14ac:dyDescent="0.2">
      <c r="A720" s="163" t="s">
        <v>320</v>
      </c>
      <c r="B720" s="98" t="s">
        <v>736</v>
      </c>
      <c r="C720" s="98" t="s">
        <v>608</v>
      </c>
      <c r="D720" s="98" t="s">
        <v>737</v>
      </c>
      <c r="E720" s="98" t="s">
        <v>568</v>
      </c>
      <c r="F720" s="98" t="s">
        <v>1012</v>
      </c>
      <c r="G720" s="98" t="s">
        <v>321</v>
      </c>
      <c r="H720" s="162">
        <v>231439.83</v>
      </c>
      <c r="I720" s="162">
        <v>0</v>
      </c>
      <c r="J720" s="162">
        <v>0</v>
      </c>
    </row>
    <row r="721" spans="1:10" ht="15.75" x14ac:dyDescent="0.2">
      <c r="A721" s="175" t="s">
        <v>600</v>
      </c>
      <c r="B721" s="175"/>
      <c r="C721" s="175"/>
      <c r="D721" s="175"/>
      <c r="E721" s="175"/>
      <c r="F721" s="175"/>
      <c r="G721" s="175"/>
      <c r="H721" s="160">
        <v>3502053222.4299998</v>
      </c>
      <c r="I721" s="160">
        <v>2785239168.6500001</v>
      </c>
      <c r="J721" s="160">
        <v>2262853200.4099998</v>
      </c>
    </row>
  </sheetData>
  <mergeCells count="8">
    <mergeCell ref="A721:G721"/>
    <mergeCell ref="A8:J8"/>
    <mergeCell ref="I1:J1"/>
    <mergeCell ref="I2:J2"/>
    <mergeCell ref="I3:J3"/>
    <mergeCell ref="I4:J4"/>
    <mergeCell ref="I6:J6"/>
    <mergeCell ref="A7:J7"/>
  </mergeCells>
  <pageMargins left="0.39370080000000002" right="0.39370080000000002" top="0.55826770000000003" bottom="0.51259840000000001" header="0.3" footer="0.3"/>
  <pageSetup paperSize="9" scale="52" fitToHeight="0" orientation="portrait" r:id="rId1"/>
  <headerFooter differentFirst="1">
    <oddHeader>&amp;C&amp;P</oddHeader>
    <firstHeader>&amp;C&amp;P</firstHeader>
  </headerFooter>
  <rowBreaks count="2" manualBreakCount="2">
    <brk id="426" max="9" man="1"/>
    <brk id="47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6"/>
  <sheetViews>
    <sheetView view="pageBreakPreview" zoomScaleNormal="100" zoomScaleSheetLayoutView="100" workbookViewId="0">
      <selection activeCell="D22" sqref="D22"/>
    </sheetView>
  </sheetViews>
  <sheetFormatPr defaultRowHeight="12.75" x14ac:dyDescent="0.2"/>
  <cols>
    <col min="1" max="1" width="4.42578125" customWidth="1"/>
    <col min="2" max="2" width="42.28515625" customWidth="1"/>
    <col min="3" max="3" width="14.5703125" customWidth="1"/>
    <col min="4" max="4" width="15.140625" customWidth="1"/>
    <col min="5" max="5" width="15.5703125" customWidth="1"/>
    <col min="6" max="6" width="15.85546875" customWidth="1"/>
    <col min="7" max="7" width="14.5703125" customWidth="1"/>
    <col min="257" max="257" width="4.42578125" customWidth="1"/>
    <col min="258" max="258" width="38.42578125" customWidth="1"/>
    <col min="259" max="259" width="14.5703125" customWidth="1"/>
    <col min="260" max="260" width="15.140625" customWidth="1"/>
    <col min="261" max="261" width="15.5703125" customWidth="1"/>
    <col min="262" max="262" width="15.85546875" customWidth="1"/>
    <col min="263" max="263" width="14.5703125" customWidth="1"/>
    <col min="513" max="513" width="4.42578125" customWidth="1"/>
    <col min="514" max="514" width="38.42578125" customWidth="1"/>
    <col min="515" max="515" width="14.5703125" customWidth="1"/>
    <col min="516" max="516" width="15.140625" customWidth="1"/>
    <col min="517" max="517" width="15.5703125" customWidth="1"/>
    <col min="518" max="518" width="15.85546875" customWidth="1"/>
    <col min="519" max="519" width="14.5703125" customWidth="1"/>
    <col min="769" max="769" width="4.42578125" customWidth="1"/>
    <col min="770" max="770" width="38.42578125" customWidth="1"/>
    <col min="771" max="771" width="14.5703125" customWidth="1"/>
    <col min="772" max="772" width="15.140625" customWidth="1"/>
    <col min="773" max="773" width="15.5703125" customWidth="1"/>
    <col min="774" max="774" width="15.85546875" customWidth="1"/>
    <col min="775" max="775" width="14.5703125" customWidth="1"/>
    <col min="1025" max="1025" width="4.42578125" customWidth="1"/>
    <col min="1026" max="1026" width="38.42578125" customWidth="1"/>
    <col min="1027" max="1027" width="14.5703125" customWidth="1"/>
    <col min="1028" max="1028" width="15.140625" customWidth="1"/>
    <col min="1029" max="1029" width="15.5703125" customWidth="1"/>
    <col min="1030" max="1030" width="15.85546875" customWidth="1"/>
    <col min="1031" max="1031" width="14.5703125" customWidth="1"/>
    <col min="1281" max="1281" width="4.42578125" customWidth="1"/>
    <col min="1282" max="1282" width="38.42578125" customWidth="1"/>
    <col min="1283" max="1283" width="14.5703125" customWidth="1"/>
    <col min="1284" max="1284" width="15.140625" customWidth="1"/>
    <col min="1285" max="1285" width="15.5703125" customWidth="1"/>
    <col min="1286" max="1286" width="15.85546875" customWidth="1"/>
    <col min="1287" max="1287" width="14.5703125" customWidth="1"/>
    <col min="1537" max="1537" width="4.42578125" customWidth="1"/>
    <col min="1538" max="1538" width="38.42578125" customWidth="1"/>
    <col min="1539" max="1539" width="14.5703125" customWidth="1"/>
    <col min="1540" max="1540" width="15.140625" customWidth="1"/>
    <col min="1541" max="1541" width="15.5703125" customWidth="1"/>
    <col min="1542" max="1542" width="15.85546875" customWidth="1"/>
    <col min="1543" max="1543" width="14.5703125" customWidth="1"/>
    <col min="1793" max="1793" width="4.42578125" customWidth="1"/>
    <col min="1794" max="1794" width="38.42578125" customWidth="1"/>
    <col min="1795" max="1795" width="14.5703125" customWidth="1"/>
    <col min="1796" max="1796" width="15.140625" customWidth="1"/>
    <col min="1797" max="1797" width="15.5703125" customWidth="1"/>
    <col min="1798" max="1798" width="15.85546875" customWidth="1"/>
    <col min="1799" max="1799" width="14.5703125" customWidth="1"/>
    <col min="2049" max="2049" width="4.42578125" customWidth="1"/>
    <col min="2050" max="2050" width="38.42578125" customWidth="1"/>
    <col min="2051" max="2051" width="14.5703125" customWidth="1"/>
    <col min="2052" max="2052" width="15.140625" customWidth="1"/>
    <col min="2053" max="2053" width="15.5703125" customWidth="1"/>
    <col min="2054" max="2054" width="15.85546875" customWidth="1"/>
    <col min="2055" max="2055" width="14.5703125" customWidth="1"/>
    <col min="2305" max="2305" width="4.42578125" customWidth="1"/>
    <col min="2306" max="2306" width="38.42578125" customWidth="1"/>
    <col min="2307" max="2307" width="14.5703125" customWidth="1"/>
    <col min="2308" max="2308" width="15.140625" customWidth="1"/>
    <col min="2309" max="2309" width="15.5703125" customWidth="1"/>
    <col min="2310" max="2310" width="15.85546875" customWidth="1"/>
    <col min="2311" max="2311" width="14.5703125" customWidth="1"/>
    <col min="2561" max="2561" width="4.42578125" customWidth="1"/>
    <col min="2562" max="2562" width="38.42578125" customWidth="1"/>
    <col min="2563" max="2563" width="14.5703125" customWidth="1"/>
    <col min="2564" max="2564" width="15.140625" customWidth="1"/>
    <col min="2565" max="2565" width="15.5703125" customWidth="1"/>
    <col min="2566" max="2566" width="15.85546875" customWidth="1"/>
    <col min="2567" max="2567" width="14.5703125" customWidth="1"/>
    <col min="2817" max="2817" width="4.42578125" customWidth="1"/>
    <col min="2818" max="2818" width="38.42578125" customWidth="1"/>
    <col min="2819" max="2819" width="14.5703125" customWidth="1"/>
    <col min="2820" max="2820" width="15.140625" customWidth="1"/>
    <col min="2821" max="2821" width="15.5703125" customWidth="1"/>
    <col min="2822" max="2822" width="15.85546875" customWidth="1"/>
    <col min="2823" max="2823" width="14.5703125" customWidth="1"/>
    <col min="3073" max="3073" width="4.42578125" customWidth="1"/>
    <col min="3074" max="3074" width="38.42578125" customWidth="1"/>
    <col min="3075" max="3075" width="14.5703125" customWidth="1"/>
    <col min="3076" max="3076" width="15.140625" customWidth="1"/>
    <col min="3077" max="3077" width="15.5703125" customWidth="1"/>
    <col min="3078" max="3078" width="15.85546875" customWidth="1"/>
    <col min="3079" max="3079" width="14.5703125" customWidth="1"/>
    <col min="3329" max="3329" width="4.42578125" customWidth="1"/>
    <col min="3330" max="3330" width="38.42578125" customWidth="1"/>
    <col min="3331" max="3331" width="14.5703125" customWidth="1"/>
    <col min="3332" max="3332" width="15.140625" customWidth="1"/>
    <col min="3333" max="3333" width="15.5703125" customWidth="1"/>
    <col min="3334" max="3334" width="15.85546875" customWidth="1"/>
    <col min="3335" max="3335" width="14.5703125" customWidth="1"/>
    <col min="3585" max="3585" width="4.42578125" customWidth="1"/>
    <col min="3586" max="3586" width="38.42578125" customWidth="1"/>
    <col min="3587" max="3587" width="14.5703125" customWidth="1"/>
    <col min="3588" max="3588" width="15.140625" customWidth="1"/>
    <col min="3589" max="3589" width="15.5703125" customWidth="1"/>
    <col min="3590" max="3590" width="15.85546875" customWidth="1"/>
    <col min="3591" max="3591" width="14.5703125" customWidth="1"/>
    <col min="3841" max="3841" width="4.42578125" customWidth="1"/>
    <col min="3842" max="3842" width="38.42578125" customWidth="1"/>
    <col min="3843" max="3843" width="14.5703125" customWidth="1"/>
    <col min="3844" max="3844" width="15.140625" customWidth="1"/>
    <col min="3845" max="3845" width="15.5703125" customWidth="1"/>
    <col min="3846" max="3846" width="15.85546875" customWidth="1"/>
    <col min="3847" max="3847" width="14.5703125" customWidth="1"/>
    <col min="4097" max="4097" width="4.42578125" customWidth="1"/>
    <col min="4098" max="4098" width="38.42578125" customWidth="1"/>
    <col min="4099" max="4099" width="14.5703125" customWidth="1"/>
    <col min="4100" max="4100" width="15.140625" customWidth="1"/>
    <col min="4101" max="4101" width="15.5703125" customWidth="1"/>
    <col min="4102" max="4102" width="15.85546875" customWidth="1"/>
    <col min="4103" max="4103" width="14.5703125" customWidth="1"/>
    <col min="4353" max="4353" width="4.42578125" customWidth="1"/>
    <col min="4354" max="4354" width="38.42578125" customWidth="1"/>
    <col min="4355" max="4355" width="14.5703125" customWidth="1"/>
    <col min="4356" max="4356" width="15.140625" customWidth="1"/>
    <col min="4357" max="4357" width="15.5703125" customWidth="1"/>
    <col min="4358" max="4358" width="15.85546875" customWidth="1"/>
    <col min="4359" max="4359" width="14.5703125" customWidth="1"/>
    <col min="4609" max="4609" width="4.42578125" customWidth="1"/>
    <col min="4610" max="4610" width="38.42578125" customWidth="1"/>
    <col min="4611" max="4611" width="14.5703125" customWidth="1"/>
    <col min="4612" max="4612" width="15.140625" customWidth="1"/>
    <col min="4613" max="4613" width="15.5703125" customWidth="1"/>
    <col min="4614" max="4614" width="15.85546875" customWidth="1"/>
    <col min="4615" max="4615" width="14.5703125" customWidth="1"/>
    <col min="4865" max="4865" width="4.42578125" customWidth="1"/>
    <col min="4866" max="4866" width="38.42578125" customWidth="1"/>
    <col min="4867" max="4867" width="14.5703125" customWidth="1"/>
    <col min="4868" max="4868" width="15.140625" customWidth="1"/>
    <col min="4869" max="4869" width="15.5703125" customWidth="1"/>
    <col min="4870" max="4870" width="15.85546875" customWidth="1"/>
    <col min="4871" max="4871" width="14.5703125" customWidth="1"/>
    <col min="5121" max="5121" width="4.42578125" customWidth="1"/>
    <col min="5122" max="5122" width="38.42578125" customWidth="1"/>
    <col min="5123" max="5123" width="14.5703125" customWidth="1"/>
    <col min="5124" max="5124" width="15.140625" customWidth="1"/>
    <col min="5125" max="5125" width="15.5703125" customWidth="1"/>
    <col min="5126" max="5126" width="15.85546875" customWidth="1"/>
    <col min="5127" max="5127" width="14.5703125" customWidth="1"/>
    <col min="5377" max="5377" width="4.42578125" customWidth="1"/>
    <col min="5378" max="5378" width="38.42578125" customWidth="1"/>
    <col min="5379" max="5379" width="14.5703125" customWidth="1"/>
    <col min="5380" max="5380" width="15.140625" customWidth="1"/>
    <col min="5381" max="5381" width="15.5703125" customWidth="1"/>
    <col min="5382" max="5382" width="15.85546875" customWidth="1"/>
    <col min="5383" max="5383" width="14.5703125" customWidth="1"/>
    <col min="5633" max="5633" width="4.42578125" customWidth="1"/>
    <col min="5634" max="5634" width="38.42578125" customWidth="1"/>
    <col min="5635" max="5635" width="14.5703125" customWidth="1"/>
    <col min="5636" max="5636" width="15.140625" customWidth="1"/>
    <col min="5637" max="5637" width="15.5703125" customWidth="1"/>
    <col min="5638" max="5638" width="15.85546875" customWidth="1"/>
    <col min="5639" max="5639" width="14.5703125" customWidth="1"/>
    <col min="5889" max="5889" width="4.42578125" customWidth="1"/>
    <col min="5890" max="5890" width="38.42578125" customWidth="1"/>
    <col min="5891" max="5891" width="14.5703125" customWidth="1"/>
    <col min="5892" max="5892" width="15.140625" customWidth="1"/>
    <col min="5893" max="5893" width="15.5703125" customWidth="1"/>
    <col min="5894" max="5894" width="15.85546875" customWidth="1"/>
    <col min="5895" max="5895" width="14.5703125" customWidth="1"/>
    <col min="6145" max="6145" width="4.42578125" customWidth="1"/>
    <col min="6146" max="6146" width="38.42578125" customWidth="1"/>
    <col min="6147" max="6147" width="14.5703125" customWidth="1"/>
    <col min="6148" max="6148" width="15.140625" customWidth="1"/>
    <col min="6149" max="6149" width="15.5703125" customWidth="1"/>
    <col min="6150" max="6150" width="15.85546875" customWidth="1"/>
    <col min="6151" max="6151" width="14.5703125" customWidth="1"/>
    <col min="6401" max="6401" width="4.42578125" customWidth="1"/>
    <col min="6402" max="6402" width="38.42578125" customWidth="1"/>
    <col min="6403" max="6403" width="14.5703125" customWidth="1"/>
    <col min="6404" max="6404" width="15.140625" customWidth="1"/>
    <col min="6405" max="6405" width="15.5703125" customWidth="1"/>
    <col min="6406" max="6406" width="15.85546875" customWidth="1"/>
    <col min="6407" max="6407" width="14.5703125" customWidth="1"/>
    <col min="6657" max="6657" width="4.42578125" customWidth="1"/>
    <col min="6658" max="6658" width="38.42578125" customWidth="1"/>
    <col min="6659" max="6659" width="14.5703125" customWidth="1"/>
    <col min="6660" max="6660" width="15.140625" customWidth="1"/>
    <col min="6661" max="6661" width="15.5703125" customWidth="1"/>
    <col min="6662" max="6662" width="15.85546875" customWidth="1"/>
    <col min="6663" max="6663" width="14.5703125" customWidth="1"/>
    <col min="6913" max="6913" width="4.42578125" customWidth="1"/>
    <col min="6914" max="6914" width="38.42578125" customWidth="1"/>
    <col min="6915" max="6915" width="14.5703125" customWidth="1"/>
    <col min="6916" max="6916" width="15.140625" customWidth="1"/>
    <col min="6917" max="6917" width="15.5703125" customWidth="1"/>
    <col min="6918" max="6918" width="15.85546875" customWidth="1"/>
    <col min="6919" max="6919" width="14.5703125" customWidth="1"/>
    <col min="7169" max="7169" width="4.42578125" customWidth="1"/>
    <col min="7170" max="7170" width="38.42578125" customWidth="1"/>
    <col min="7171" max="7171" width="14.5703125" customWidth="1"/>
    <col min="7172" max="7172" width="15.140625" customWidth="1"/>
    <col min="7173" max="7173" width="15.5703125" customWidth="1"/>
    <col min="7174" max="7174" width="15.85546875" customWidth="1"/>
    <col min="7175" max="7175" width="14.5703125" customWidth="1"/>
    <col min="7425" max="7425" width="4.42578125" customWidth="1"/>
    <col min="7426" max="7426" width="38.42578125" customWidth="1"/>
    <col min="7427" max="7427" width="14.5703125" customWidth="1"/>
    <col min="7428" max="7428" width="15.140625" customWidth="1"/>
    <col min="7429" max="7429" width="15.5703125" customWidth="1"/>
    <col min="7430" max="7430" width="15.85546875" customWidth="1"/>
    <col min="7431" max="7431" width="14.5703125" customWidth="1"/>
    <col min="7681" max="7681" width="4.42578125" customWidth="1"/>
    <col min="7682" max="7682" width="38.42578125" customWidth="1"/>
    <col min="7683" max="7683" width="14.5703125" customWidth="1"/>
    <col min="7684" max="7684" width="15.140625" customWidth="1"/>
    <col min="7685" max="7685" width="15.5703125" customWidth="1"/>
    <col min="7686" max="7686" width="15.85546875" customWidth="1"/>
    <col min="7687" max="7687" width="14.5703125" customWidth="1"/>
    <col min="7937" max="7937" width="4.42578125" customWidth="1"/>
    <col min="7938" max="7938" width="38.42578125" customWidth="1"/>
    <col min="7939" max="7939" width="14.5703125" customWidth="1"/>
    <col min="7940" max="7940" width="15.140625" customWidth="1"/>
    <col min="7941" max="7941" width="15.5703125" customWidth="1"/>
    <col min="7942" max="7942" width="15.85546875" customWidth="1"/>
    <col min="7943" max="7943" width="14.5703125" customWidth="1"/>
    <col min="8193" max="8193" width="4.42578125" customWidth="1"/>
    <col min="8194" max="8194" width="38.42578125" customWidth="1"/>
    <col min="8195" max="8195" width="14.5703125" customWidth="1"/>
    <col min="8196" max="8196" width="15.140625" customWidth="1"/>
    <col min="8197" max="8197" width="15.5703125" customWidth="1"/>
    <col min="8198" max="8198" width="15.85546875" customWidth="1"/>
    <col min="8199" max="8199" width="14.5703125" customWidth="1"/>
    <col min="8449" max="8449" width="4.42578125" customWidth="1"/>
    <col min="8450" max="8450" width="38.42578125" customWidth="1"/>
    <col min="8451" max="8451" width="14.5703125" customWidth="1"/>
    <col min="8452" max="8452" width="15.140625" customWidth="1"/>
    <col min="8453" max="8453" width="15.5703125" customWidth="1"/>
    <col min="8454" max="8454" width="15.85546875" customWidth="1"/>
    <col min="8455" max="8455" width="14.5703125" customWidth="1"/>
    <col min="8705" max="8705" width="4.42578125" customWidth="1"/>
    <col min="8706" max="8706" width="38.42578125" customWidth="1"/>
    <col min="8707" max="8707" width="14.5703125" customWidth="1"/>
    <col min="8708" max="8708" width="15.140625" customWidth="1"/>
    <col min="8709" max="8709" width="15.5703125" customWidth="1"/>
    <col min="8710" max="8710" width="15.85546875" customWidth="1"/>
    <col min="8711" max="8711" width="14.5703125" customWidth="1"/>
    <col min="8961" max="8961" width="4.42578125" customWidth="1"/>
    <col min="8962" max="8962" width="38.42578125" customWidth="1"/>
    <col min="8963" max="8963" width="14.5703125" customWidth="1"/>
    <col min="8964" max="8964" width="15.140625" customWidth="1"/>
    <col min="8965" max="8965" width="15.5703125" customWidth="1"/>
    <col min="8966" max="8966" width="15.85546875" customWidth="1"/>
    <col min="8967" max="8967" width="14.5703125" customWidth="1"/>
    <col min="9217" max="9217" width="4.42578125" customWidth="1"/>
    <col min="9218" max="9218" width="38.42578125" customWidth="1"/>
    <col min="9219" max="9219" width="14.5703125" customWidth="1"/>
    <col min="9220" max="9220" width="15.140625" customWidth="1"/>
    <col min="9221" max="9221" width="15.5703125" customWidth="1"/>
    <col min="9222" max="9222" width="15.85546875" customWidth="1"/>
    <col min="9223" max="9223" width="14.5703125" customWidth="1"/>
    <col min="9473" max="9473" width="4.42578125" customWidth="1"/>
    <col min="9474" max="9474" width="38.42578125" customWidth="1"/>
    <col min="9475" max="9475" width="14.5703125" customWidth="1"/>
    <col min="9476" max="9476" width="15.140625" customWidth="1"/>
    <col min="9477" max="9477" width="15.5703125" customWidth="1"/>
    <col min="9478" max="9478" width="15.85546875" customWidth="1"/>
    <col min="9479" max="9479" width="14.5703125" customWidth="1"/>
    <col min="9729" max="9729" width="4.42578125" customWidth="1"/>
    <col min="9730" max="9730" width="38.42578125" customWidth="1"/>
    <col min="9731" max="9731" width="14.5703125" customWidth="1"/>
    <col min="9732" max="9732" width="15.140625" customWidth="1"/>
    <col min="9733" max="9733" width="15.5703125" customWidth="1"/>
    <col min="9734" max="9734" width="15.85546875" customWidth="1"/>
    <col min="9735" max="9735" width="14.5703125" customWidth="1"/>
    <col min="9985" max="9985" width="4.42578125" customWidth="1"/>
    <col min="9986" max="9986" width="38.42578125" customWidth="1"/>
    <col min="9987" max="9987" width="14.5703125" customWidth="1"/>
    <col min="9988" max="9988" width="15.140625" customWidth="1"/>
    <col min="9989" max="9989" width="15.5703125" customWidth="1"/>
    <col min="9990" max="9990" width="15.85546875" customWidth="1"/>
    <col min="9991" max="9991" width="14.5703125" customWidth="1"/>
    <col min="10241" max="10241" width="4.42578125" customWidth="1"/>
    <col min="10242" max="10242" width="38.42578125" customWidth="1"/>
    <col min="10243" max="10243" width="14.5703125" customWidth="1"/>
    <col min="10244" max="10244" width="15.140625" customWidth="1"/>
    <col min="10245" max="10245" width="15.5703125" customWidth="1"/>
    <col min="10246" max="10246" width="15.85546875" customWidth="1"/>
    <col min="10247" max="10247" width="14.5703125" customWidth="1"/>
    <col min="10497" max="10497" width="4.42578125" customWidth="1"/>
    <col min="10498" max="10498" width="38.42578125" customWidth="1"/>
    <col min="10499" max="10499" width="14.5703125" customWidth="1"/>
    <col min="10500" max="10500" width="15.140625" customWidth="1"/>
    <col min="10501" max="10501" width="15.5703125" customWidth="1"/>
    <col min="10502" max="10502" width="15.85546875" customWidth="1"/>
    <col min="10503" max="10503" width="14.5703125" customWidth="1"/>
    <col min="10753" max="10753" width="4.42578125" customWidth="1"/>
    <col min="10754" max="10754" width="38.42578125" customWidth="1"/>
    <col min="10755" max="10755" width="14.5703125" customWidth="1"/>
    <col min="10756" max="10756" width="15.140625" customWidth="1"/>
    <col min="10757" max="10757" width="15.5703125" customWidth="1"/>
    <col min="10758" max="10758" width="15.85546875" customWidth="1"/>
    <col min="10759" max="10759" width="14.5703125" customWidth="1"/>
    <col min="11009" max="11009" width="4.42578125" customWidth="1"/>
    <col min="11010" max="11010" width="38.42578125" customWidth="1"/>
    <col min="11011" max="11011" width="14.5703125" customWidth="1"/>
    <col min="11012" max="11012" width="15.140625" customWidth="1"/>
    <col min="11013" max="11013" width="15.5703125" customWidth="1"/>
    <col min="11014" max="11014" width="15.85546875" customWidth="1"/>
    <col min="11015" max="11015" width="14.5703125" customWidth="1"/>
    <col min="11265" max="11265" width="4.42578125" customWidth="1"/>
    <col min="11266" max="11266" width="38.42578125" customWidth="1"/>
    <col min="11267" max="11267" width="14.5703125" customWidth="1"/>
    <col min="11268" max="11268" width="15.140625" customWidth="1"/>
    <col min="11269" max="11269" width="15.5703125" customWidth="1"/>
    <col min="11270" max="11270" width="15.85546875" customWidth="1"/>
    <col min="11271" max="11271" width="14.5703125" customWidth="1"/>
    <col min="11521" max="11521" width="4.42578125" customWidth="1"/>
    <col min="11522" max="11522" width="38.42578125" customWidth="1"/>
    <col min="11523" max="11523" width="14.5703125" customWidth="1"/>
    <col min="11524" max="11524" width="15.140625" customWidth="1"/>
    <col min="11525" max="11525" width="15.5703125" customWidth="1"/>
    <col min="11526" max="11526" width="15.85546875" customWidth="1"/>
    <col min="11527" max="11527" width="14.5703125" customWidth="1"/>
    <col min="11777" max="11777" width="4.42578125" customWidth="1"/>
    <col min="11778" max="11778" width="38.42578125" customWidth="1"/>
    <col min="11779" max="11779" width="14.5703125" customWidth="1"/>
    <col min="11780" max="11780" width="15.140625" customWidth="1"/>
    <col min="11781" max="11781" width="15.5703125" customWidth="1"/>
    <col min="11782" max="11782" width="15.85546875" customWidth="1"/>
    <col min="11783" max="11783" width="14.5703125" customWidth="1"/>
    <col min="12033" max="12033" width="4.42578125" customWidth="1"/>
    <col min="12034" max="12034" width="38.42578125" customWidth="1"/>
    <col min="12035" max="12035" width="14.5703125" customWidth="1"/>
    <col min="12036" max="12036" width="15.140625" customWidth="1"/>
    <col min="12037" max="12037" width="15.5703125" customWidth="1"/>
    <col min="12038" max="12038" width="15.85546875" customWidth="1"/>
    <col min="12039" max="12039" width="14.5703125" customWidth="1"/>
    <col min="12289" max="12289" width="4.42578125" customWidth="1"/>
    <col min="12290" max="12290" width="38.42578125" customWidth="1"/>
    <col min="12291" max="12291" width="14.5703125" customWidth="1"/>
    <col min="12292" max="12292" width="15.140625" customWidth="1"/>
    <col min="12293" max="12293" width="15.5703125" customWidth="1"/>
    <col min="12294" max="12294" width="15.85546875" customWidth="1"/>
    <col min="12295" max="12295" width="14.5703125" customWidth="1"/>
    <col min="12545" max="12545" width="4.42578125" customWidth="1"/>
    <col min="12546" max="12546" width="38.42578125" customWidth="1"/>
    <col min="12547" max="12547" width="14.5703125" customWidth="1"/>
    <col min="12548" max="12548" width="15.140625" customWidth="1"/>
    <col min="12549" max="12549" width="15.5703125" customWidth="1"/>
    <col min="12550" max="12550" width="15.85546875" customWidth="1"/>
    <col min="12551" max="12551" width="14.5703125" customWidth="1"/>
    <col min="12801" max="12801" width="4.42578125" customWidth="1"/>
    <col min="12802" max="12802" width="38.42578125" customWidth="1"/>
    <col min="12803" max="12803" width="14.5703125" customWidth="1"/>
    <col min="12804" max="12804" width="15.140625" customWidth="1"/>
    <col min="12805" max="12805" width="15.5703125" customWidth="1"/>
    <col min="12806" max="12806" width="15.85546875" customWidth="1"/>
    <col min="12807" max="12807" width="14.5703125" customWidth="1"/>
    <col min="13057" max="13057" width="4.42578125" customWidth="1"/>
    <col min="13058" max="13058" width="38.42578125" customWidth="1"/>
    <col min="13059" max="13059" width="14.5703125" customWidth="1"/>
    <col min="13060" max="13060" width="15.140625" customWidth="1"/>
    <col min="13061" max="13061" width="15.5703125" customWidth="1"/>
    <col min="13062" max="13062" width="15.85546875" customWidth="1"/>
    <col min="13063" max="13063" width="14.5703125" customWidth="1"/>
    <col min="13313" max="13313" width="4.42578125" customWidth="1"/>
    <col min="13314" max="13314" width="38.42578125" customWidth="1"/>
    <col min="13315" max="13315" width="14.5703125" customWidth="1"/>
    <col min="13316" max="13316" width="15.140625" customWidth="1"/>
    <col min="13317" max="13317" width="15.5703125" customWidth="1"/>
    <col min="13318" max="13318" width="15.85546875" customWidth="1"/>
    <col min="13319" max="13319" width="14.5703125" customWidth="1"/>
    <col min="13569" max="13569" width="4.42578125" customWidth="1"/>
    <col min="13570" max="13570" width="38.42578125" customWidth="1"/>
    <col min="13571" max="13571" width="14.5703125" customWidth="1"/>
    <col min="13572" max="13572" width="15.140625" customWidth="1"/>
    <col min="13573" max="13573" width="15.5703125" customWidth="1"/>
    <col min="13574" max="13574" width="15.85546875" customWidth="1"/>
    <col min="13575" max="13575" width="14.5703125" customWidth="1"/>
    <col min="13825" max="13825" width="4.42578125" customWidth="1"/>
    <col min="13826" max="13826" width="38.42578125" customWidth="1"/>
    <col min="13827" max="13827" width="14.5703125" customWidth="1"/>
    <col min="13828" max="13828" width="15.140625" customWidth="1"/>
    <col min="13829" max="13829" width="15.5703125" customWidth="1"/>
    <col min="13830" max="13830" width="15.85546875" customWidth="1"/>
    <col min="13831" max="13831" width="14.5703125" customWidth="1"/>
    <col min="14081" max="14081" width="4.42578125" customWidth="1"/>
    <col min="14082" max="14082" width="38.42578125" customWidth="1"/>
    <col min="14083" max="14083" width="14.5703125" customWidth="1"/>
    <col min="14084" max="14084" width="15.140625" customWidth="1"/>
    <col min="14085" max="14085" width="15.5703125" customWidth="1"/>
    <col min="14086" max="14086" width="15.85546875" customWidth="1"/>
    <col min="14087" max="14087" width="14.5703125" customWidth="1"/>
    <col min="14337" max="14337" width="4.42578125" customWidth="1"/>
    <col min="14338" max="14338" width="38.42578125" customWidth="1"/>
    <col min="14339" max="14339" width="14.5703125" customWidth="1"/>
    <col min="14340" max="14340" width="15.140625" customWidth="1"/>
    <col min="14341" max="14341" width="15.5703125" customWidth="1"/>
    <col min="14342" max="14342" width="15.85546875" customWidth="1"/>
    <col min="14343" max="14343" width="14.5703125" customWidth="1"/>
    <col min="14593" max="14593" width="4.42578125" customWidth="1"/>
    <col min="14594" max="14594" width="38.42578125" customWidth="1"/>
    <col min="14595" max="14595" width="14.5703125" customWidth="1"/>
    <col min="14596" max="14596" width="15.140625" customWidth="1"/>
    <col min="14597" max="14597" width="15.5703125" customWidth="1"/>
    <col min="14598" max="14598" width="15.85546875" customWidth="1"/>
    <col min="14599" max="14599" width="14.5703125" customWidth="1"/>
    <col min="14849" max="14849" width="4.42578125" customWidth="1"/>
    <col min="14850" max="14850" width="38.42578125" customWidth="1"/>
    <col min="14851" max="14851" width="14.5703125" customWidth="1"/>
    <col min="14852" max="14852" width="15.140625" customWidth="1"/>
    <col min="14853" max="14853" width="15.5703125" customWidth="1"/>
    <col min="14854" max="14854" width="15.85546875" customWidth="1"/>
    <col min="14855" max="14855" width="14.5703125" customWidth="1"/>
    <col min="15105" max="15105" width="4.42578125" customWidth="1"/>
    <col min="15106" max="15106" width="38.42578125" customWidth="1"/>
    <col min="15107" max="15107" width="14.5703125" customWidth="1"/>
    <col min="15108" max="15108" width="15.140625" customWidth="1"/>
    <col min="15109" max="15109" width="15.5703125" customWidth="1"/>
    <col min="15110" max="15110" width="15.85546875" customWidth="1"/>
    <col min="15111" max="15111" width="14.5703125" customWidth="1"/>
    <col min="15361" max="15361" width="4.42578125" customWidth="1"/>
    <col min="15362" max="15362" width="38.42578125" customWidth="1"/>
    <col min="15363" max="15363" width="14.5703125" customWidth="1"/>
    <col min="15364" max="15364" width="15.140625" customWidth="1"/>
    <col min="15365" max="15365" width="15.5703125" customWidth="1"/>
    <col min="15366" max="15366" width="15.85546875" customWidth="1"/>
    <col min="15367" max="15367" width="14.5703125" customWidth="1"/>
    <col min="15617" max="15617" width="4.42578125" customWidth="1"/>
    <col min="15618" max="15618" width="38.42578125" customWidth="1"/>
    <col min="15619" max="15619" width="14.5703125" customWidth="1"/>
    <col min="15620" max="15620" width="15.140625" customWidth="1"/>
    <col min="15621" max="15621" width="15.5703125" customWidth="1"/>
    <col min="15622" max="15622" width="15.85546875" customWidth="1"/>
    <col min="15623" max="15623" width="14.5703125" customWidth="1"/>
    <col min="15873" max="15873" width="4.42578125" customWidth="1"/>
    <col min="15874" max="15874" width="38.42578125" customWidth="1"/>
    <col min="15875" max="15875" width="14.5703125" customWidth="1"/>
    <col min="15876" max="15876" width="15.140625" customWidth="1"/>
    <col min="15877" max="15877" width="15.5703125" customWidth="1"/>
    <col min="15878" max="15878" width="15.85546875" customWidth="1"/>
    <col min="15879" max="15879" width="14.5703125" customWidth="1"/>
    <col min="16129" max="16129" width="4.42578125" customWidth="1"/>
    <col min="16130" max="16130" width="38.42578125" customWidth="1"/>
    <col min="16131" max="16131" width="14.5703125" customWidth="1"/>
    <col min="16132" max="16132" width="15.140625" customWidth="1"/>
    <col min="16133" max="16133" width="15.5703125" customWidth="1"/>
    <col min="16134" max="16134" width="15.85546875" customWidth="1"/>
    <col min="16135" max="16135" width="14.5703125" customWidth="1"/>
  </cols>
  <sheetData>
    <row r="1" spans="1:7" ht="15" x14ac:dyDescent="0.25">
      <c r="A1" s="101"/>
      <c r="B1" s="3"/>
      <c r="D1" s="177" t="s">
        <v>746</v>
      </c>
      <c r="E1" s="177"/>
      <c r="F1" s="102"/>
      <c r="G1" s="102"/>
    </row>
    <row r="2" spans="1:7" ht="15" x14ac:dyDescent="0.25">
      <c r="A2" s="3"/>
      <c r="B2" s="3"/>
      <c r="D2" s="177" t="s">
        <v>1</v>
      </c>
      <c r="E2" s="177"/>
      <c r="F2" s="102"/>
      <c r="G2" s="102"/>
    </row>
    <row r="3" spans="1:7" ht="15" x14ac:dyDescent="0.25">
      <c r="A3" s="3"/>
      <c r="B3" s="3"/>
      <c r="D3" s="177" t="s">
        <v>2</v>
      </c>
      <c r="E3" s="177"/>
      <c r="F3" s="102"/>
      <c r="G3" s="102"/>
    </row>
    <row r="4" spans="1:7" ht="15" x14ac:dyDescent="0.25">
      <c r="A4" s="3"/>
      <c r="B4" s="3"/>
      <c r="D4" s="177" t="s">
        <v>1018</v>
      </c>
      <c r="E4" s="177"/>
      <c r="F4" s="102"/>
      <c r="G4" s="102"/>
    </row>
    <row r="5" spans="1:7" ht="15" x14ac:dyDescent="0.25">
      <c r="A5" s="3"/>
      <c r="B5" s="3"/>
      <c r="C5" s="103"/>
      <c r="F5" s="102"/>
      <c r="G5" s="102"/>
    </row>
    <row r="6" spans="1:7" ht="15" x14ac:dyDescent="0.25">
      <c r="A6" s="3"/>
      <c r="B6" s="3"/>
      <c r="C6" s="103"/>
      <c r="E6" s="103" t="s">
        <v>754</v>
      </c>
      <c r="F6" s="102"/>
      <c r="G6" s="102"/>
    </row>
    <row r="7" spans="1:7" ht="15" x14ac:dyDescent="0.25">
      <c r="A7" s="113"/>
      <c r="B7" s="114"/>
      <c r="C7" s="7"/>
      <c r="F7" s="102"/>
      <c r="G7" s="102"/>
    </row>
    <row r="8" spans="1:7" ht="160.5" customHeight="1" x14ac:dyDescent="0.2">
      <c r="A8" s="178" t="s">
        <v>755</v>
      </c>
      <c r="B8" s="178"/>
      <c r="C8" s="178"/>
      <c r="D8" s="178"/>
      <c r="E8" s="178"/>
      <c r="F8" s="102"/>
      <c r="G8" s="102"/>
    </row>
    <row r="9" spans="1:7" ht="15" x14ac:dyDescent="0.25">
      <c r="A9" s="106"/>
      <c r="B9" s="106"/>
      <c r="C9" s="107"/>
      <c r="D9" s="108"/>
      <c r="E9" s="108"/>
      <c r="F9" s="102"/>
      <c r="G9" s="102"/>
    </row>
    <row r="10" spans="1:7" ht="14.25" x14ac:dyDescent="0.2">
      <c r="A10" s="179" t="s">
        <v>249</v>
      </c>
      <c r="B10" s="179" t="s">
        <v>747</v>
      </c>
      <c r="C10" s="182" t="s">
        <v>749</v>
      </c>
      <c r="D10" s="183"/>
      <c r="E10" s="184"/>
      <c r="F10" s="102"/>
      <c r="G10" s="102"/>
    </row>
    <row r="11" spans="1:7" ht="12.75" customHeight="1" x14ac:dyDescent="0.2">
      <c r="A11" s="180"/>
      <c r="B11" s="180"/>
      <c r="C11" s="185">
        <v>2025</v>
      </c>
      <c r="D11" s="185">
        <v>2026</v>
      </c>
      <c r="E11" s="176">
        <v>2027</v>
      </c>
      <c r="F11" s="102"/>
      <c r="G11" s="102"/>
    </row>
    <row r="12" spans="1:7" ht="12.75" customHeight="1" x14ac:dyDescent="0.2">
      <c r="A12" s="181"/>
      <c r="B12" s="181"/>
      <c r="C12" s="186"/>
      <c r="D12" s="186"/>
      <c r="E12" s="176"/>
      <c r="F12" s="102"/>
      <c r="G12" s="102"/>
    </row>
    <row r="13" spans="1:7" ht="30" customHeight="1" x14ac:dyDescent="0.25">
      <c r="A13" s="109">
        <v>1</v>
      </c>
      <c r="B13" s="115" t="s">
        <v>756</v>
      </c>
      <c r="C13" s="116">
        <v>5082118.66</v>
      </c>
      <c r="D13" s="116">
        <v>3252033.54</v>
      </c>
      <c r="E13" s="116">
        <v>4214819.29</v>
      </c>
      <c r="F13" s="102"/>
      <c r="G13" s="102"/>
    </row>
    <row r="14" spans="1:7" ht="30" customHeight="1" x14ac:dyDescent="0.25">
      <c r="A14" s="109">
        <v>2</v>
      </c>
      <c r="B14" s="115" t="s">
        <v>757</v>
      </c>
      <c r="C14" s="116">
        <v>4709384.8899999997</v>
      </c>
      <c r="D14" s="116">
        <v>3018303.09</v>
      </c>
      <c r="E14" s="116">
        <v>3911891.42</v>
      </c>
      <c r="F14" s="102"/>
      <c r="G14" s="102"/>
    </row>
    <row r="15" spans="1:7" ht="27.75" customHeight="1" x14ac:dyDescent="0.25">
      <c r="A15" s="109">
        <v>3</v>
      </c>
      <c r="B15" s="104" t="s">
        <v>758</v>
      </c>
      <c r="C15" s="116">
        <v>472696.01</v>
      </c>
      <c r="D15" s="116">
        <v>287745.90000000002</v>
      </c>
      <c r="E15" s="116">
        <v>372934.95</v>
      </c>
      <c r="F15" s="102"/>
      <c r="G15" s="102"/>
    </row>
    <row r="16" spans="1:7" ht="28.5" customHeight="1" x14ac:dyDescent="0.25">
      <c r="A16" s="109">
        <v>4</v>
      </c>
      <c r="B16" s="115" t="s">
        <v>759</v>
      </c>
      <c r="C16" s="116">
        <v>7404865.3100000005</v>
      </c>
      <c r="D16" s="116">
        <v>1479114.91</v>
      </c>
      <c r="E16" s="116">
        <v>1917016.53</v>
      </c>
      <c r="F16" s="102"/>
      <c r="G16" s="102"/>
    </row>
    <row r="17" spans="1:7" ht="30" customHeight="1" x14ac:dyDescent="0.25">
      <c r="A17" s="109">
        <v>5</v>
      </c>
      <c r="B17" s="115" t="s">
        <v>760</v>
      </c>
      <c r="C17" s="116">
        <v>2771940.63</v>
      </c>
      <c r="D17" s="116">
        <v>1368055.09</v>
      </c>
      <c r="E17" s="116">
        <v>1773076.73</v>
      </c>
      <c r="F17" s="102"/>
      <c r="G17" s="102"/>
    </row>
    <row r="18" spans="1:7" ht="30.75" customHeight="1" x14ac:dyDescent="0.25">
      <c r="A18" s="109">
        <v>6</v>
      </c>
      <c r="B18" s="115" t="s">
        <v>750</v>
      </c>
      <c r="C18" s="116">
        <v>4205405.47</v>
      </c>
      <c r="D18" s="116">
        <v>1625511.95</v>
      </c>
      <c r="E18" s="116">
        <v>2106755.37</v>
      </c>
      <c r="F18" s="102"/>
      <c r="G18" s="102"/>
    </row>
    <row r="19" spans="1:7" ht="45" x14ac:dyDescent="0.25">
      <c r="A19" s="109">
        <v>7</v>
      </c>
      <c r="B19" s="115" t="s">
        <v>761</v>
      </c>
      <c r="C19" s="116">
        <v>3776652.8</v>
      </c>
      <c r="D19" s="116">
        <v>2915825.16</v>
      </c>
      <c r="E19" s="116">
        <v>3779074.23</v>
      </c>
      <c r="F19" s="102"/>
      <c r="G19" s="102"/>
    </row>
    <row r="20" spans="1:7" ht="29.25" customHeight="1" x14ac:dyDescent="0.25">
      <c r="A20" s="109">
        <v>8</v>
      </c>
      <c r="B20" s="115" t="s">
        <v>751</v>
      </c>
      <c r="C20" s="116">
        <v>2234631.58</v>
      </c>
      <c r="D20" s="116">
        <v>1262043.44</v>
      </c>
      <c r="E20" s="116">
        <v>1635679.64</v>
      </c>
      <c r="F20" s="102"/>
      <c r="G20" s="102"/>
    </row>
    <row r="21" spans="1:7" ht="31.5" customHeight="1" x14ac:dyDescent="0.25">
      <c r="A21" s="109">
        <v>9</v>
      </c>
      <c r="B21" s="115" t="s">
        <v>762</v>
      </c>
      <c r="C21" s="116">
        <v>3593297.9</v>
      </c>
      <c r="D21" s="116">
        <v>2233816.89</v>
      </c>
      <c r="E21" s="116">
        <v>2895152.96</v>
      </c>
      <c r="F21" s="102"/>
      <c r="G21" s="102"/>
    </row>
    <row r="22" spans="1:7" ht="29.25" customHeight="1" x14ac:dyDescent="0.25">
      <c r="A22" s="109">
        <v>10</v>
      </c>
      <c r="B22" s="115" t="s">
        <v>752</v>
      </c>
      <c r="C22" s="116">
        <v>1272318.32</v>
      </c>
      <c r="D22" s="116">
        <v>827900.5</v>
      </c>
      <c r="E22" s="116">
        <v>1073005.8400000001</v>
      </c>
      <c r="F22" s="102"/>
      <c r="G22" s="102"/>
    </row>
    <row r="23" spans="1:7" ht="29.25" customHeight="1" x14ac:dyDescent="0.25">
      <c r="A23" s="109">
        <v>11</v>
      </c>
      <c r="B23" s="115" t="s">
        <v>763</v>
      </c>
      <c r="C23" s="116">
        <v>3361180.22</v>
      </c>
      <c r="D23" s="116">
        <v>2054606.72</v>
      </c>
      <c r="E23" s="116">
        <v>2662886.4500000002</v>
      </c>
      <c r="F23" s="102"/>
      <c r="G23" s="102"/>
    </row>
    <row r="24" spans="1:7" ht="29.25" customHeight="1" x14ac:dyDescent="0.25">
      <c r="A24" s="109">
        <v>12</v>
      </c>
      <c r="B24" s="115" t="s">
        <v>764</v>
      </c>
      <c r="C24" s="116">
        <v>10180339.210000001</v>
      </c>
      <c r="D24" s="116">
        <v>2455431.7200000002</v>
      </c>
      <c r="E24" s="116">
        <v>3182378.3</v>
      </c>
      <c r="F24" s="102"/>
      <c r="G24" s="102"/>
    </row>
    <row r="25" spans="1:7" ht="45" x14ac:dyDescent="0.25">
      <c r="A25" s="109">
        <v>13</v>
      </c>
      <c r="B25" s="115" t="s">
        <v>765</v>
      </c>
      <c r="C25" s="116">
        <v>2470018.5299999998</v>
      </c>
      <c r="D25" s="116">
        <v>1443777.7</v>
      </c>
      <c r="E25" s="116">
        <v>1871217.5</v>
      </c>
      <c r="F25" s="102"/>
      <c r="G25" s="102"/>
    </row>
    <row r="26" spans="1:7" ht="31.5" customHeight="1" x14ac:dyDescent="0.25">
      <c r="A26" s="109">
        <v>14</v>
      </c>
      <c r="B26" s="115" t="s">
        <v>766</v>
      </c>
      <c r="C26" s="116">
        <v>10274633.800000001</v>
      </c>
      <c r="D26" s="116">
        <v>4371718.4800000004</v>
      </c>
      <c r="E26" s="116">
        <v>5665994.2599999998</v>
      </c>
      <c r="F26" s="102"/>
      <c r="G26" s="102"/>
    </row>
    <row r="27" spans="1:7" ht="30.75" customHeight="1" x14ac:dyDescent="0.25">
      <c r="A27" s="109">
        <v>15</v>
      </c>
      <c r="B27" s="115" t="s">
        <v>753</v>
      </c>
      <c r="C27" s="116">
        <v>3415788.21</v>
      </c>
      <c r="D27" s="116">
        <v>1479114.91</v>
      </c>
      <c r="E27" s="116">
        <v>1917016.53</v>
      </c>
      <c r="F27" s="102"/>
      <c r="G27" s="102"/>
    </row>
    <row r="28" spans="1:7" ht="15" hidden="1" x14ac:dyDescent="0.25">
      <c r="A28" s="109"/>
      <c r="B28" s="115" t="s">
        <v>767</v>
      </c>
      <c r="C28" s="105"/>
      <c r="D28" s="105"/>
      <c r="E28" s="105"/>
      <c r="F28" s="102"/>
      <c r="G28" s="102"/>
    </row>
    <row r="29" spans="1:7" ht="14.25" x14ac:dyDescent="0.2">
      <c r="A29" s="110"/>
      <c r="B29" s="111" t="s">
        <v>748</v>
      </c>
      <c r="C29" s="112">
        <f>SUM(C13:C28)</f>
        <v>65225271.539999999</v>
      </c>
      <c r="D29" s="112">
        <f>SUM(D13:D28)</f>
        <v>30074999.999999996</v>
      </c>
      <c r="E29" s="112">
        <f>SUM(E13:E28)</f>
        <v>38978900</v>
      </c>
      <c r="F29" s="102"/>
      <c r="G29" s="102"/>
    </row>
    <row r="30" spans="1:7" x14ac:dyDescent="0.2">
      <c r="A30" s="108"/>
      <c r="B30" s="108"/>
      <c r="C30" s="108"/>
      <c r="D30" s="108"/>
      <c r="E30" s="108"/>
      <c r="F30" s="102"/>
      <c r="G30" s="102"/>
    </row>
    <row r="31" spans="1:7" ht="14.25" x14ac:dyDescent="0.2">
      <c r="A31" s="117"/>
      <c r="B31" s="117"/>
      <c r="C31" s="118"/>
      <c r="D31" s="102"/>
      <c r="E31" s="102"/>
      <c r="F31" s="102"/>
      <c r="G31" s="102"/>
    </row>
    <row r="32" spans="1:7" x14ac:dyDescent="0.2">
      <c r="A32" s="102"/>
      <c r="B32" s="102"/>
      <c r="C32" s="102"/>
      <c r="D32" s="102"/>
      <c r="E32" s="102"/>
      <c r="F32" s="102"/>
      <c r="G32" s="102"/>
    </row>
    <row r="33" spans="1:7" x14ac:dyDescent="0.2">
      <c r="A33" s="102"/>
      <c r="B33" s="102"/>
      <c r="C33" s="102"/>
      <c r="D33" s="102"/>
      <c r="E33" s="102"/>
      <c r="F33" s="102"/>
      <c r="G33" s="102"/>
    </row>
    <row r="34" spans="1:7" x14ac:dyDescent="0.2">
      <c r="A34" s="102"/>
      <c r="B34" s="102"/>
      <c r="C34" s="102"/>
      <c r="D34" s="102"/>
      <c r="E34" s="102"/>
      <c r="F34" s="102"/>
      <c r="G34" s="102"/>
    </row>
    <row r="35" spans="1:7" x14ac:dyDescent="0.2">
      <c r="A35" s="102"/>
      <c r="B35" s="102"/>
      <c r="C35" s="102"/>
      <c r="D35" s="102"/>
      <c r="E35" s="102"/>
      <c r="F35" s="102"/>
      <c r="G35" s="102"/>
    </row>
    <row r="36" spans="1:7" x14ac:dyDescent="0.2">
      <c r="A36" s="102"/>
      <c r="B36" s="102"/>
      <c r="C36" s="102"/>
      <c r="D36" s="102"/>
      <c r="E36" s="102"/>
      <c r="F36" s="102"/>
      <c r="G36" s="102"/>
    </row>
  </sheetData>
  <mergeCells count="11">
    <mergeCell ref="E11:E12"/>
    <mergeCell ref="D1:E1"/>
    <mergeCell ref="D2:E2"/>
    <mergeCell ref="D3:E3"/>
    <mergeCell ref="D4:E4"/>
    <mergeCell ref="A8:E8"/>
    <mergeCell ref="A10:A12"/>
    <mergeCell ref="B10:B12"/>
    <mergeCell ref="C10:E10"/>
    <mergeCell ref="C11:C12"/>
    <mergeCell ref="D11:D12"/>
  </mergeCells>
  <pageMargins left="0.70866141732283472" right="0.70866141732283472"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277"/>
  <sheetViews>
    <sheetView view="pageBreakPreview" zoomScale="90" zoomScaleNormal="100" zoomScaleSheetLayoutView="90" workbookViewId="0">
      <selection activeCell="D4" sqref="D4:F4"/>
    </sheetView>
  </sheetViews>
  <sheetFormatPr defaultRowHeight="12.75" x14ac:dyDescent="0.2"/>
  <cols>
    <col min="1" max="1" width="5.85546875" customWidth="1"/>
    <col min="2" max="2" width="42.7109375" customWidth="1"/>
    <col min="3" max="4" width="15.42578125" customWidth="1"/>
    <col min="5" max="5" width="14.85546875" customWidth="1"/>
    <col min="6" max="6" width="13.28515625" customWidth="1"/>
    <col min="7" max="7" width="12.85546875" customWidth="1"/>
    <col min="257" max="257" width="5.85546875" customWidth="1"/>
    <col min="258" max="258" width="37.42578125" customWidth="1"/>
    <col min="259" max="259" width="13.28515625" customWidth="1"/>
    <col min="260" max="260" width="15.42578125" customWidth="1"/>
    <col min="261" max="261" width="14.85546875" customWidth="1"/>
    <col min="262" max="262" width="13.28515625" customWidth="1"/>
    <col min="263" max="263" width="12.85546875" customWidth="1"/>
    <col min="513" max="513" width="5.85546875" customWidth="1"/>
    <col min="514" max="514" width="37.42578125" customWidth="1"/>
    <col min="515" max="515" width="13.28515625" customWidth="1"/>
    <col min="516" max="516" width="15.42578125" customWidth="1"/>
    <col min="517" max="517" width="14.85546875" customWidth="1"/>
    <col min="518" max="518" width="13.28515625" customWidth="1"/>
    <col min="519" max="519" width="12.85546875" customWidth="1"/>
    <col min="769" max="769" width="5.85546875" customWidth="1"/>
    <col min="770" max="770" width="37.42578125" customWidth="1"/>
    <col min="771" max="771" width="13.28515625" customWidth="1"/>
    <col min="772" max="772" width="15.42578125" customWidth="1"/>
    <col min="773" max="773" width="14.85546875" customWidth="1"/>
    <col min="774" max="774" width="13.28515625" customWidth="1"/>
    <col min="775" max="775" width="12.85546875" customWidth="1"/>
    <col min="1025" max="1025" width="5.85546875" customWidth="1"/>
    <col min="1026" max="1026" width="37.42578125" customWidth="1"/>
    <col min="1027" max="1027" width="13.28515625" customWidth="1"/>
    <col min="1028" max="1028" width="15.42578125" customWidth="1"/>
    <col min="1029" max="1029" width="14.85546875" customWidth="1"/>
    <col min="1030" max="1030" width="13.28515625" customWidth="1"/>
    <col min="1031" max="1031" width="12.85546875" customWidth="1"/>
    <col min="1281" max="1281" width="5.85546875" customWidth="1"/>
    <col min="1282" max="1282" width="37.42578125" customWidth="1"/>
    <col min="1283" max="1283" width="13.28515625" customWidth="1"/>
    <col min="1284" max="1284" width="15.42578125" customWidth="1"/>
    <col min="1285" max="1285" width="14.85546875" customWidth="1"/>
    <col min="1286" max="1286" width="13.28515625" customWidth="1"/>
    <col min="1287" max="1287" width="12.85546875" customWidth="1"/>
    <col min="1537" max="1537" width="5.85546875" customWidth="1"/>
    <col min="1538" max="1538" width="37.42578125" customWidth="1"/>
    <col min="1539" max="1539" width="13.28515625" customWidth="1"/>
    <col min="1540" max="1540" width="15.42578125" customWidth="1"/>
    <col min="1541" max="1541" width="14.85546875" customWidth="1"/>
    <col min="1542" max="1542" width="13.28515625" customWidth="1"/>
    <col min="1543" max="1543" width="12.85546875" customWidth="1"/>
    <col min="1793" max="1793" width="5.85546875" customWidth="1"/>
    <col min="1794" max="1794" width="37.42578125" customWidth="1"/>
    <col min="1795" max="1795" width="13.28515625" customWidth="1"/>
    <col min="1796" max="1796" width="15.42578125" customWidth="1"/>
    <col min="1797" max="1797" width="14.85546875" customWidth="1"/>
    <col min="1798" max="1798" width="13.28515625" customWidth="1"/>
    <col min="1799" max="1799" width="12.85546875" customWidth="1"/>
    <col min="2049" max="2049" width="5.85546875" customWidth="1"/>
    <col min="2050" max="2050" width="37.42578125" customWidth="1"/>
    <col min="2051" max="2051" width="13.28515625" customWidth="1"/>
    <col min="2052" max="2052" width="15.42578125" customWidth="1"/>
    <col min="2053" max="2053" width="14.85546875" customWidth="1"/>
    <col min="2054" max="2054" width="13.28515625" customWidth="1"/>
    <col min="2055" max="2055" width="12.85546875" customWidth="1"/>
    <col min="2305" max="2305" width="5.85546875" customWidth="1"/>
    <col min="2306" max="2306" width="37.42578125" customWidth="1"/>
    <col min="2307" max="2307" width="13.28515625" customWidth="1"/>
    <col min="2308" max="2308" width="15.42578125" customWidth="1"/>
    <col min="2309" max="2309" width="14.85546875" customWidth="1"/>
    <col min="2310" max="2310" width="13.28515625" customWidth="1"/>
    <col min="2311" max="2311" width="12.85546875" customWidth="1"/>
    <col min="2561" max="2561" width="5.85546875" customWidth="1"/>
    <col min="2562" max="2562" width="37.42578125" customWidth="1"/>
    <col min="2563" max="2563" width="13.28515625" customWidth="1"/>
    <col min="2564" max="2564" width="15.42578125" customWidth="1"/>
    <col min="2565" max="2565" width="14.85546875" customWidth="1"/>
    <col min="2566" max="2566" width="13.28515625" customWidth="1"/>
    <col min="2567" max="2567" width="12.85546875" customWidth="1"/>
    <col min="2817" max="2817" width="5.85546875" customWidth="1"/>
    <col min="2818" max="2818" width="37.42578125" customWidth="1"/>
    <col min="2819" max="2819" width="13.28515625" customWidth="1"/>
    <col min="2820" max="2820" width="15.42578125" customWidth="1"/>
    <col min="2821" max="2821" width="14.85546875" customWidth="1"/>
    <col min="2822" max="2822" width="13.28515625" customWidth="1"/>
    <col min="2823" max="2823" width="12.85546875" customWidth="1"/>
    <col min="3073" max="3073" width="5.85546875" customWidth="1"/>
    <col min="3074" max="3074" width="37.42578125" customWidth="1"/>
    <col min="3075" max="3075" width="13.28515625" customWidth="1"/>
    <col min="3076" max="3076" width="15.42578125" customWidth="1"/>
    <col min="3077" max="3077" width="14.85546875" customWidth="1"/>
    <col min="3078" max="3078" width="13.28515625" customWidth="1"/>
    <col min="3079" max="3079" width="12.85546875" customWidth="1"/>
    <col min="3329" max="3329" width="5.85546875" customWidth="1"/>
    <col min="3330" max="3330" width="37.42578125" customWidth="1"/>
    <col min="3331" max="3331" width="13.28515625" customWidth="1"/>
    <col min="3332" max="3332" width="15.42578125" customWidth="1"/>
    <col min="3333" max="3333" width="14.85546875" customWidth="1"/>
    <col min="3334" max="3334" width="13.28515625" customWidth="1"/>
    <col min="3335" max="3335" width="12.85546875" customWidth="1"/>
    <col min="3585" max="3585" width="5.85546875" customWidth="1"/>
    <col min="3586" max="3586" width="37.42578125" customWidth="1"/>
    <col min="3587" max="3587" width="13.28515625" customWidth="1"/>
    <col min="3588" max="3588" width="15.42578125" customWidth="1"/>
    <col min="3589" max="3589" width="14.85546875" customWidth="1"/>
    <col min="3590" max="3590" width="13.28515625" customWidth="1"/>
    <col min="3591" max="3591" width="12.85546875" customWidth="1"/>
    <col min="3841" max="3841" width="5.85546875" customWidth="1"/>
    <col min="3842" max="3842" width="37.42578125" customWidth="1"/>
    <col min="3843" max="3843" width="13.28515625" customWidth="1"/>
    <col min="3844" max="3844" width="15.42578125" customWidth="1"/>
    <col min="3845" max="3845" width="14.85546875" customWidth="1"/>
    <col min="3846" max="3846" width="13.28515625" customWidth="1"/>
    <col min="3847" max="3847" width="12.85546875" customWidth="1"/>
    <col min="4097" max="4097" width="5.85546875" customWidth="1"/>
    <col min="4098" max="4098" width="37.42578125" customWidth="1"/>
    <col min="4099" max="4099" width="13.28515625" customWidth="1"/>
    <col min="4100" max="4100" width="15.42578125" customWidth="1"/>
    <col min="4101" max="4101" width="14.85546875" customWidth="1"/>
    <col min="4102" max="4102" width="13.28515625" customWidth="1"/>
    <col min="4103" max="4103" width="12.85546875" customWidth="1"/>
    <col min="4353" max="4353" width="5.85546875" customWidth="1"/>
    <col min="4354" max="4354" width="37.42578125" customWidth="1"/>
    <col min="4355" max="4355" width="13.28515625" customWidth="1"/>
    <col min="4356" max="4356" width="15.42578125" customWidth="1"/>
    <col min="4357" max="4357" width="14.85546875" customWidth="1"/>
    <col min="4358" max="4358" width="13.28515625" customWidth="1"/>
    <col min="4359" max="4359" width="12.85546875" customWidth="1"/>
    <col min="4609" max="4609" width="5.85546875" customWidth="1"/>
    <col min="4610" max="4610" width="37.42578125" customWidth="1"/>
    <col min="4611" max="4611" width="13.28515625" customWidth="1"/>
    <col min="4612" max="4612" width="15.42578125" customWidth="1"/>
    <col min="4613" max="4613" width="14.85546875" customWidth="1"/>
    <col min="4614" max="4614" width="13.28515625" customWidth="1"/>
    <col min="4615" max="4615" width="12.85546875" customWidth="1"/>
    <col min="4865" max="4865" width="5.85546875" customWidth="1"/>
    <col min="4866" max="4866" width="37.42578125" customWidth="1"/>
    <col min="4867" max="4867" width="13.28515625" customWidth="1"/>
    <col min="4868" max="4868" width="15.42578125" customWidth="1"/>
    <col min="4869" max="4869" width="14.85546875" customWidth="1"/>
    <col min="4870" max="4870" width="13.28515625" customWidth="1"/>
    <col min="4871" max="4871" width="12.85546875" customWidth="1"/>
    <col min="5121" max="5121" width="5.85546875" customWidth="1"/>
    <col min="5122" max="5122" width="37.42578125" customWidth="1"/>
    <col min="5123" max="5123" width="13.28515625" customWidth="1"/>
    <col min="5124" max="5124" width="15.42578125" customWidth="1"/>
    <col min="5125" max="5125" width="14.85546875" customWidth="1"/>
    <col min="5126" max="5126" width="13.28515625" customWidth="1"/>
    <col min="5127" max="5127" width="12.85546875" customWidth="1"/>
    <col min="5377" max="5377" width="5.85546875" customWidth="1"/>
    <col min="5378" max="5378" width="37.42578125" customWidth="1"/>
    <col min="5379" max="5379" width="13.28515625" customWidth="1"/>
    <col min="5380" max="5380" width="15.42578125" customWidth="1"/>
    <col min="5381" max="5381" width="14.85546875" customWidth="1"/>
    <col min="5382" max="5382" width="13.28515625" customWidth="1"/>
    <col min="5383" max="5383" width="12.85546875" customWidth="1"/>
    <col min="5633" max="5633" width="5.85546875" customWidth="1"/>
    <col min="5634" max="5634" width="37.42578125" customWidth="1"/>
    <col min="5635" max="5635" width="13.28515625" customWidth="1"/>
    <col min="5636" max="5636" width="15.42578125" customWidth="1"/>
    <col min="5637" max="5637" width="14.85546875" customWidth="1"/>
    <col min="5638" max="5638" width="13.28515625" customWidth="1"/>
    <col min="5639" max="5639" width="12.85546875" customWidth="1"/>
    <col min="5889" max="5889" width="5.85546875" customWidth="1"/>
    <col min="5890" max="5890" width="37.42578125" customWidth="1"/>
    <col min="5891" max="5891" width="13.28515625" customWidth="1"/>
    <col min="5892" max="5892" width="15.42578125" customWidth="1"/>
    <col min="5893" max="5893" width="14.85546875" customWidth="1"/>
    <col min="5894" max="5894" width="13.28515625" customWidth="1"/>
    <col min="5895" max="5895" width="12.85546875" customWidth="1"/>
    <col min="6145" max="6145" width="5.85546875" customWidth="1"/>
    <col min="6146" max="6146" width="37.42578125" customWidth="1"/>
    <col min="6147" max="6147" width="13.28515625" customWidth="1"/>
    <col min="6148" max="6148" width="15.42578125" customWidth="1"/>
    <col min="6149" max="6149" width="14.85546875" customWidth="1"/>
    <col min="6150" max="6150" width="13.28515625" customWidth="1"/>
    <col min="6151" max="6151" width="12.85546875" customWidth="1"/>
    <col min="6401" max="6401" width="5.85546875" customWidth="1"/>
    <col min="6402" max="6402" width="37.42578125" customWidth="1"/>
    <col min="6403" max="6403" width="13.28515625" customWidth="1"/>
    <col min="6404" max="6404" width="15.42578125" customWidth="1"/>
    <col min="6405" max="6405" width="14.85546875" customWidth="1"/>
    <col min="6406" max="6406" width="13.28515625" customWidth="1"/>
    <col min="6407" max="6407" width="12.85546875" customWidth="1"/>
    <col min="6657" max="6657" width="5.85546875" customWidth="1"/>
    <col min="6658" max="6658" width="37.42578125" customWidth="1"/>
    <col min="6659" max="6659" width="13.28515625" customWidth="1"/>
    <col min="6660" max="6660" width="15.42578125" customWidth="1"/>
    <col min="6661" max="6661" width="14.85546875" customWidth="1"/>
    <col min="6662" max="6662" width="13.28515625" customWidth="1"/>
    <col min="6663" max="6663" width="12.85546875" customWidth="1"/>
    <col min="6913" max="6913" width="5.85546875" customWidth="1"/>
    <col min="6914" max="6914" width="37.42578125" customWidth="1"/>
    <col min="6915" max="6915" width="13.28515625" customWidth="1"/>
    <col min="6916" max="6916" width="15.42578125" customWidth="1"/>
    <col min="6917" max="6917" width="14.85546875" customWidth="1"/>
    <col min="6918" max="6918" width="13.28515625" customWidth="1"/>
    <col min="6919" max="6919" width="12.85546875" customWidth="1"/>
    <col min="7169" max="7169" width="5.85546875" customWidth="1"/>
    <col min="7170" max="7170" width="37.42578125" customWidth="1"/>
    <col min="7171" max="7171" width="13.28515625" customWidth="1"/>
    <col min="7172" max="7172" width="15.42578125" customWidth="1"/>
    <col min="7173" max="7173" width="14.85546875" customWidth="1"/>
    <col min="7174" max="7174" width="13.28515625" customWidth="1"/>
    <col min="7175" max="7175" width="12.85546875" customWidth="1"/>
    <col min="7425" max="7425" width="5.85546875" customWidth="1"/>
    <col min="7426" max="7426" width="37.42578125" customWidth="1"/>
    <col min="7427" max="7427" width="13.28515625" customWidth="1"/>
    <col min="7428" max="7428" width="15.42578125" customWidth="1"/>
    <col min="7429" max="7429" width="14.85546875" customWidth="1"/>
    <col min="7430" max="7430" width="13.28515625" customWidth="1"/>
    <col min="7431" max="7431" width="12.85546875" customWidth="1"/>
    <col min="7681" max="7681" width="5.85546875" customWidth="1"/>
    <col min="7682" max="7682" width="37.42578125" customWidth="1"/>
    <col min="7683" max="7683" width="13.28515625" customWidth="1"/>
    <col min="7684" max="7684" width="15.42578125" customWidth="1"/>
    <col min="7685" max="7685" width="14.85546875" customWidth="1"/>
    <col min="7686" max="7686" width="13.28515625" customWidth="1"/>
    <col min="7687" max="7687" width="12.85546875" customWidth="1"/>
    <col min="7937" max="7937" width="5.85546875" customWidth="1"/>
    <col min="7938" max="7938" width="37.42578125" customWidth="1"/>
    <col min="7939" max="7939" width="13.28515625" customWidth="1"/>
    <col min="7940" max="7940" width="15.42578125" customWidth="1"/>
    <col min="7941" max="7941" width="14.85546875" customWidth="1"/>
    <col min="7942" max="7942" width="13.28515625" customWidth="1"/>
    <col min="7943" max="7943" width="12.85546875" customWidth="1"/>
    <col min="8193" max="8193" width="5.85546875" customWidth="1"/>
    <col min="8194" max="8194" width="37.42578125" customWidth="1"/>
    <col min="8195" max="8195" width="13.28515625" customWidth="1"/>
    <col min="8196" max="8196" width="15.42578125" customWidth="1"/>
    <col min="8197" max="8197" width="14.85546875" customWidth="1"/>
    <col min="8198" max="8198" width="13.28515625" customWidth="1"/>
    <col min="8199" max="8199" width="12.85546875" customWidth="1"/>
    <col min="8449" max="8449" width="5.85546875" customWidth="1"/>
    <col min="8450" max="8450" width="37.42578125" customWidth="1"/>
    <col min="8451" max="8451" width="13.28515625" customWidth="1"/>
    <col min="8452" max="8452" width="15.42578125" customWidth="1"/>
    <col min="8453" max="8453" width="14.85546875" customWidth="1"/>
    <col min="8454" max="8454" width="13.28515625" customWidth="1"/>
    <col min="8455" max="8455" width="12.85546875" customWidth="1"/>
    <col min="8705" max="8705" width="5.85546875" customWidth="1"/>
    <col min="8706" max="8706" width="37.42578125" customWidth="1"/>
    <col min="8707" max="8707" width="13.28515625" customWidth="1"/>
    <col min="8708" max="8708" width="15.42578125" customWidth="1"/>
    <col min="8709" max="8709" width="14.85546875" customWidth="1"/>
    <col min="8710" max="8710" width="13.28515625" customWidth="1"/>
    <col min="8711" max="8711" width="12.85546875" customWidth="1"/>
    <col min="8961" max="8961" width="5.85546875" customWidth="1"/>
    <col min="8962" max="8962" width="37.42578125" customWidth="1"/>
    <col min="8963" max="8963" width="13.28515625" customWidth="1"/>
    <col min="8964" max="8964" width="15.42578125" customWidth="1"/>
    <col min="8965" max="8965" width="14.85546875" customWidth="1"/>
    <col min="8966" max="8966" width="13.28515625" customWidth="1"/>
    <col min="8967" max="8967" width="12.85546875" customWidth="1"/>
    <col min="9217" max="9217" width="5.85546875" customWidth="1"/>
    <col min="9218" max="9218" width="37.42578125" customWidth="1"/>
    <col min="9219" max="9219" width="13.28515625" customWidth="1"/>
    <col min="9220" max="9220" width="15.42578125" customWidth="1"/>
    <col min="9221" max="9221" width="14.85546875" customWidth="1"/>
    <col min="9222" max="9222" width="13.28515625" customWidth="1"/>
    <col min="9223" max="9223" width="12.85546875" customWidth="1"/>
    <col min="9473" max="9473" width="5.85546875" customWidth="1"/>
    <col min="9474" max="9474" width="37.42578125" customWidth="1"/>
    <col min="9475" max="9475" width="13.28515625" customWidth="1"/>
    <col min="9476" max="9476" width="15.42578125" customWidth="1"/>
    <col min="9477" max="9477" width="14.85546875" customWidth="1"/>
    <col min="9478" max="9478" width="13.28515625" customWidth="1"/>
    <col min="9479" max="9479" width="12.85546875" customWidth="1"/>
    <col min="9729" max="9729" width="5.85546875" customWidth="1"/>
    <col min="9730" max="9730" width="37.42578125" customWidth="1"/>
    <col min="9731" max="9731" width="13.28515625" customWidth="1"/>
    <col min="9732" max="9732" width="15.42578125" customWidth="1"/>
    <col min="9733" max="9733" width="14.85546875" customWidth="1"/>
    <col min="9734" max="9734" width="13.28515625" customWidth="1"/>
    <col min="9735" max="9735" width="12.85546875" customWidth="1"/>
    <col min="9985" max="9985" width="5.85546875" customWidth="1"/>
    <col min="9986" max="9986" width="37.42578125" customWidth="1"/>
    <col min="9987" max="9987" width="13.28515625" customWidth="1"/>
    <col min="9988" max="9988" width="15.42578125" customWidth="1"/>
    <col min="9989" max="9989" width="14.85546875" customWidth="1"/>
    <col min="9990" max="9990" width="13.28515625" customWidth="1"/>
    <col min="9991" max="9991" width="12.85546875" customWidth="1"/>
    <col min="10241" max="10241" width="5.85546875" customWidth="1"/>
    <col min="10242" max="10242" width="37.42578125" customWidth="1"/>
    <col min="10243" max="10243" width="13.28515625" customWidth="1"/>
    <col min="10244" max="10244" width="15.42578125" customWidth="1"/>
    <col min="10245" max="10245" width="14.85546875" customWidth="1"/>
    <col min="10246" max="10246" width="13.28515625" customWidth="1"/>
    <col min="10247" max="10247" width="12.85546875" customWidth="1"/>
    <col min="10497" max="10497" width="5.85546875" customWidth="1"/>
    <col min="10498" max="10498" width="37.42578125" customWidth="1"/>
    <col min="10499" max="10499" width="13.28515625" customWidth="1"/>
    <col min="10500" max="10500" width="15.42578125" customWidth="1"/>
    <col min="10501" max="10501" width="14.85546875" customWidth="1"/>
    <col min="10502" max="10502" width="13.28515625" customWidth="1"/>
    <col min="10503" max="10503" width="12.85546875" customWidth="1"/>
    <col min="10753" max="10753" width="5.85546875" customWidth="1"/>
    <col min="10754" max="10754" width="37.42578125" customWidth="1"/>
    <col min="10755" max="10755" width="13.28515625" customWidth="1"/>
    <col min="10756" max="10756" width="15.42578125" customWidth="1"/>
    <col min="10757" max="10757" width="14.85546875" customWidth="1"/>
    <col min="10758" max="10758" width="13.28515625" customWidth="1"/>
    <col min="10759" max="10759" width="12.85546875" customWidth="1"/>
    <col min="11009" max="11009" width="5.85546875" customWidth="1"/>
    <col min="11010" max="11010" width="37.42578125" customWidth="1"/>
    <col min="11011" max="11011" width="13.28515625" customWidth="1"/>
    <col min="11012" max="11012" width="15.42578125" customWidth="1"/>
    <col min="11013" max="11013" width="14.85546875" customWidth="1"/>
    <col min="11014" max="11014" width="13.28515625" customWidth="1"/>
    <col min="11015" max="11015" width="12.85546875" customWidth="1"/>
    <col min="11265" max="11265" width="5.85546875" customWidth="1"/>
    <col min="11266" max="11266" width="37.42578125" customWidth="1"/>
    <col min="11267" max="11267" width="13.28515625" customWidth="1"/>
    <col min="11268" max="11268" width="15.42578125" customWidth="1"/>
    <col min="11269" max="11269" width="14.85546875" customWidth="1"/>
    <col min="11270" max="11270" width="13.28515625" customWidth="1"/>
    <col min="11271" max="11271" width="12.85546875" customWidth="1"/>
    <col min="11521" max="11521" width="5.85546875" customWidth="1"/>
    <col min="11522" max="11522" width="37.42578125" customWidth="1"/>
    <col min="11523" max="11523" width="13.28515625" customWidth="1"/>
    <col min="11524" max="11524" width="15.42578125" customWidth="1"/>
    <col min="11525" max="11525" width="14.85546875" customWidth="1"/>
    <col min="11526" max="11526" width="13.28515625" customWidth="1"/>
    <col min="11527" max="11527" width="12.85546875" customWidth="1"/>
    <col min="11777" max="11777" width="5.85546875" customWidth="1"/>
    <col min="11778" max="11778" width="37.42578125" customWidth="1"/>
    <col min="11779" max="11779" width="13.28515625" customWidth="1"/>
    <col min="11780" max="11780" width="15.42578125" customWidth="1"/>
    <col min="11781" max="11781" width="14.85546875" customWidth="1"/>
    <col min="11782" max="11782" width="13.28515625" customWidth="1"/>
    <col min="11783" max="11783" width="12.85546875" customWidth="1"/>
    <col min="12033" max="12033" width="5.85546875" customWidth="1"/>
    <col min="12034" max="12034" width="37.42578125" customWidth="1"/>
    <col min="12035" max="12035" width="13.28515625" customWidth="1"/>
    <col min="12036" max="12036" width="15.42578125" customWidth="1"/>
    <col min="12037" max="12037" width="14.85546875" customWidth="1"/>
    <col min="12038" max="12038" width="13.28515625" customWidth="1"/>
    <col min="12039" max="12039" width="12.85546875" customWidth="1"/>
    <col min="12289" max="12289" width="5.85546875" customWidth="1"/>
    <col min="12290" max="12290" width="37.42578125" customWidth="1"/>
    <col min="12291" max="12291" width="13.28515625" customWidth="1"/>
    <col min="12292" max="12292" width="15.42578125" customWidth="1"/>
    <col min="12293" max="12293" width="14.85546875" customWidth="1"/>
    <col min="12294" max="12294" width="13.28515625" customWidth="1"/>
    <col min="12295" max="12295" width="12.85546875" customWidth="1"/>
    <col min="12545" max="12545" width="5.85546875" customWidth="1"/>
    <col min="12546" max="12546" width="37.42578125" customWidth="1"/>
    <col min="12547" max="12547" width="13.28515625" customWidth="1"/>
    <col min="12548" max="12548" width="15.42578125" customWidth="1"/>
    <col min="12549" max="12549" width="14.85546875" customWidth="1"/>
    <col min="12550" max="12550" width="13.28515625" customWidth="1"/>
    <col min="12551" max="12551" width="12.85546875" customWidth="1"/>
    <col min="12801" max="12801" width="5.85546875" customWidth="1"/>
    <col min="12802" max="12802" width="37.42578125" customWidth="1"/>
    <col min="12803" max="12803" width="13.28515625" customWidth="1"/>
    <col min="12804" max="12804" width="15.42578125" customWidth="1"/>
    <col min="12805" max="12805" width="14.85546875" customWidth="1"/>
    <col min="12806" max="12806" width="13.28515625" customWidth="1"/>
    <col min="12807" max="12807" width="12.85546875" customWidth="1"/>
    <col min="13057" max="13057" width="5.85546875" customWidth="1"/>
    <col min="13058" max="13058" width="37.42578125" customWidth="1"/>
    <col min="13059" max="13059" width="13.28515625" customWidth="1"/>
    <col min="13060" max="13060" width="15.42578125" customWidth="1"/>
    <col min="13061" max="13061" width="14.85546875" customWidth="1"/>
    <col min="13062" max="13062" width="13.28515625" customWidth="1"/>
    <col min="13063" max="13063" width="12.85546875" customWidth="1"/>
    <col min="13313" max="13313" width="5.85546875" customWidth="1"/>
    <col min="13314" max="13314" width="37.42578125" customWidth="1"/>
    <col min="13315" max="13315" width="13.28515625" customWidth="1"/>
    <col min="13316" max="13316" width="15.42578125" customWidth="1"/>
    <col min="13317" max="13317" width="14.85546875" customWidth="1"/>
    <col min="13318" max="13318" width="13.28515625" customWidth="1"/>
    <col min="13319" max="13319" width="12.85546875" customWidth="1"/>
    <col min="13569" max="13569" width="5.85546875" customWidth="1"/>
    <col min="13570" max="13570" width="37.42578125" customWidth="1"/>
    <col min="13571" max="13571" width="13.28515625" customWidth="1"/>
    <col min="13572" max="13572" width="15.42578125" customWidth="1"/>
    <col min="13573" max="13573" width="14.85546875" customWidth="1"/>
    <col min="13574" max="13574" width="13.28515625" customWidth="1"/>
    <col min="13575" max="13575" width="12.85546875" customWidth="1"/>
    <col min="13825" max="13825" width="5.85546875" customWidth="1"/>
    <col min="13826" max="13826" width="37.42578125" customWidth="1"/>
    <col min="13827" max="13827" width="13.28515625" customWidth="1"/>
    <col min="13828" max="13828" width="15.42578125" customWidth="1"/>
    <col min="13829" max="13829" width="14.85546875" customWidth="1"/>
    <col min="13830" max="13830" width="13.28515625" customWidth="1"/>
    <col min="13831" max="13831" width="12.85546875" customWidth="1"/>
    <col min="14081" max="14081" width="5.85546875" customWidth="1"/>
    <col min="14082" max="14082" width="37.42578125" customWidth="1"/>
    <col min="14083" max="14083" width="13.28515625" customWidth="1"/>
    <col min="14084" max="14084" width="15.42578125" customWidth="1"/>
    <col min="14085" max="14085" width="14.85546875" customWidth="1"/>
    <col min="14086" max="14086" width="13.28515625" customWidth="1"/>
    <col min="14087" max="14087" width="12.85546875" customWidth="1"/>
    <col min="14337" max="14337" width="5.85546875" customWidth="1"/>
    <col min="14338" max="14338" width="37.42578125" customWidth="1"/>
    <col min="14339" max="14339" width="13.28515625" customWidth="1"/>
    <col min="14340" max="14340" width="15.42578125" customWidth="1"/>
    <col min="14341" max="14341" width="14.85546875" customWidth="1"/>
    <col min="14342" max="14342" width="13.28515625" customWidth="1"/>
    <col min="14343" max="14343" width="12.85546875" customWidth="1"/>
    <col min="14593" max="14593" width="5.85546875" customWidth="1"/>
    <col min="14594" max="14594" width="37.42578125" customWidth="1"/>
    <col min="14595" max="14595" width="13.28515625" customWidth="1"/>
    <col min="14596" max="14596" width="15.42578125" customWidth="1"/>
    <col min="14597" max="14597" width="14.85546875" customWidth="1"/>
    <col min="14598" max="14598" width="13.28515625" customWidth="1"/>
    <col min="14599" max="14599" width="12.85546875" customWidth="1"/>
    <col min="14849" max="14849" width="5.85546875" customWidth="1"/>
    <col min="14850" max="14850" width="37.42578125" customWidth="1"/>
    <col min="14851" max="14851" width="13.28515625" customWidth="1"/>
    <col min="14852" max="14852" width="15.42578125" customWidth="1"/>
    <col min="14853" max="14853" width="14.85546875" customWidth="1"/>
    <col min="14854" max="14854" width="13.28515625" customWidth="1"/>
    <col min="14855" max="14855" width="12.85546875" customWidth="1"/>
    <col min="15105" max="15105" width="5.85546875" customWidth="1"/>
    <col min="15106" max="15106" width="37.42578125" customWidth="1"/>
    <col min="15107" max="15107" width="13.28515625" customWidth="1"/>
    <col min="15108" max="15108" width="15.42578125" customWidth="1"/>
    <col min="15109" max="15109" width="14.85546875" customWidth="1"/>
    <col min="15110" max="15110" width="13.28515625" customWidth="1"/>
    <col min="15111" max="15111" width="12.85546875" customWidth="1"/>
    <col min="15361" max="15361" width="5.85546875" customWidth="1"/>
    <col min="15362" max="15362" width="37.42578125" customWidth="1"/>
    <col min="15363" max="15363" width="13.28515625" customWidth="1"/>
    <col min="15364" max="15364" width="15.42578125" customWidth="1"/>
    <col min="15365" max="15365" width="14.85546875" customWidth="1"/>
    <col min="15366" max="15366" width="13.28515625" customWidth="1"/>
    <col min="15367" max="15367" width="12.85546875" customWidth="1"/>
    <col min="15617" max="15617" width="5.85546875" customWidth="1"/>
    <col min="15618" max="15618" width="37.42578125" customWidth="1"/>
    <col min="15619" max="15619" width="13.28515625" customWidth="1"/>
    <col min="15620" max="15620" width="15.42578125" customWidth="1"/>
    <col min="15621" max="15621" width="14.85546875" customWidth="1"/>
    <col min="15622" max="15622" width="13.28515625" customWidth="1"/>
    <col min="15623" max="15623" width="12.85546875" customWidth="1"/>
    <col min="15873" max="15873" width="5.85546875" customWidth="1"/>
    <col min="15874" max="15874" width="37.42578125" customWidth="1"/>
    <col min="15875" max="15875" width="13.28515625" customWidth="1"/>
    <col min="15876" max="15876" width="15.42578125" customWidth="1"/>
    <col min="15877" max="15877" width="14.85546875" customWidth="1"/>
    <col min="15878" max="15878" width="13.28515625" customWidth="1"/>
    <col min="15879" max="15879" width="12.85546875" customWidth="1"/>
    <col min="16129" max="16129" width="5.85546875" customWidth="1"/>
    <col min="16130" max="16130" width="37.42578125" customWidth="1"/>
    <col min="16131" max="16131" width="13.28515625" customWidth="1"/>
    <col min="16132" max="16132" width="15.42578125" customWidth="1"/>
    <col min="16133" max="16133" width="14.85546875" customWidth="1"/>
    <col min="16134" max="16134" width="13.28515625" customWidth="1"/>
    <col min="16135" max="16135" width="12.85546875" customWidth="1"/>
  </cols>
  <sheetData>
    <row r="1" spans="1:8" ht="15" x14ac:dyDescent="0.25">
      <c r="A1" s="101"/>
      <c r="D1" s="177" t="s">
        <v>909</v>
      </c>
      <c r="E1" s="177"/>
      <c r="F1" s="121"/>
      <c r="G1" s="102"/>
      <c r="H1" s="102"/>
    </row>
    <row r="2" spans="1:8" ht="15" x14ac:dyDescent="0.25">
      <c r="A2" s="3"/>
      <c r="D2" s="188" t="s">
        <v>1</v>
      </c>
      <c r="E2" s="188"/>
      <c r="F2" s="121"/>
      <c r="G2" s="102"/>
      <c r="H2" s="102"/>
    </row>
    <row r="3" spans="1:8" ht="15" x14ac:dyDescent="0.25">
      <c r="A3" s="3"/>
      <c r="D3" s="177" t="s">
        <v>2</v>
      </c>
      <c r="E3" s="177"/>
      <c r="F3" s="121"/>
      <c r="G3" s="102"/>
      <c r="H3" s="102"/>
    </row>
    <row r="4" spans="1:8" ht="15" x14ac:dyDescent="0.25">
      <c r="A4" s="3"/>
      <c r="D4" s="177" t="s">
        <v>1020</v>
      </c>
      <c r="E4" s="177"/>
      <c r="F4" s="177"/>
      <c r="G4" s="102"/>
      <c r="H4" s="102"/>
    </row>
    <row r="5" spans="1:8" ht="15" x14ac:dyDescent="0.25">
      <c r="A5" s="3"/>
      <c r="B5" s="3"/>
      <c r="C5" s="3"/>
      <c r="F5" s="122"/>
      <c r="G5" s="102"/>
      <c r="H5" s="102"/>
    </row>
    <row r="6" spans="1:8" ht="15" x14ac:dyDescent="0.25">
      <c r="A6" s="3"/>
      <c r="B6" s="3"/>
      <c r="C6" s="103"/>
      <c r="E6" s="103" t="s">
        <v>962</v>
      </c>
      <c r="F6" s="121"/>
      <c r="G6" s="102"/>
      <c r="H6" s="102"/>
    </row>
    <row r="7" spans="1:8" ht="15" x14ac:dyDescent="0.25">
      <c r="A7" s="113"/>
      <c r="B7" s="114"/>
      <c r="C7" s="7"/>
      <c r="F7" s="136"/>
      <c r="G7" s="102"/>
      <c r="H7" s="102"/>
    </row>
    <row r="8" spans="1:8" ht="94.5" customHeight="1" x14ac:dyDescent="0.25">
      <c r="A8" s="189" t="s">
        <v>963</v>
      </c>
      <c r="B8" s="189"/>
      <c r="C8" s="189"/>
      <c r="D8" s="189"/>
      <c r="E8" s="189"/>
      <c r="F8" s="136"/>
      <c r="G8" s="136"/>
      <c r="H8" s="102"/>
    </row>
    <row r="9" spans="1:8" ht="15" x14ac:dyDescent="0.25">
      <c r="A9" s="137"/>
      <c r="B9" s="106"/>
      <c r="C9" s="107"/>
      <c r="D9" s="108"/>
      <c r="E9" s="108"/>
      <c r="F9" s="138"/>
      <c r="G9" s="138"/>
      <c r="H9" s="102"/>
    </row>
    <row r="10" spans="1:8" ht="15.75" x14ac:dyDescent="0.2">
      <c r="A10" s="179" t="s">
        <v>249</v>
      </c>
      <c r="B10" s="179" t="s">
        <v>747</v>
      </c>
      <c r="C10" s="182" t="s">
        <v>749</v>
      </c>
      <c r="D10" s="183"/>
      <c r="E10" s="184"/>
      <c r="F10" s="123"/>
      <c r="G10" s="123"/>
      <c r="H10" s="102"/>
    </row>
    <row r="11" spans="1:8" ht="15.75" x14ac:dyDescent="0.2">
      <c r="A11" s="180"/>
      <c r="B11" s="180"/>
      <c r="C11" s="185">
        <v>2025</v>
      </c>
      <c r="D11" s="185">
        <v>2026</v>
      </c>
      <c r="E11" s="185">
        <v>2027</v>
      </c>
      <c r="F11" s="123"/>
      <c r="G11" s="123"/>
      <c r="H11" s="102"/>
    </row>
    <row r="12" spans="1:8" ht="15.75" x14ac:dyDescent="0.2">
      <c r="A12" s="181"/>
      <c r="B12" s="181"/>
      <c r="C12" s="186"/>
      <c r="D12" s="187"/>
      <c r="E12" s="187"/>
      <c r="F12" s="123"/>
      <c r="G12" s="123"/>
      <c r="H12" s="102"/>
    </row>
    <row r="13" spans="1:8" ht="30" customHeight="1" x14ac:dyDescent="0.25">
      <c r="A13" s="109">
        <v>1</v>
      </c>
      <c r="B13" s="124" t="s">
        <v>964</v>
      </c>
      <c r="C13" s="139">
        <v>360614.01</v>
      </c>
      <c r="D13" s="139">
        <v>578067.31000000006</v>
      </c>
      <c r="E13" s="139">
        <v>578067.31000000006</v>
      </c>
      <c r="F13" s="123"/>
      <c r="G13" s="123"/>
      <c r="H13" s="102"/>
    </row>
    <row r="14" spans="1:8" ht="32.25" customHeight="1" x14ac:dyDescent="0.25">
      <c r="A14" s="109">
        <v>2</v>
      </c>
      <c r="B14" s="124" t="s">
        <v>757</v>
      </c>
      <c r="C14" s="139">
        <v>576286.38</v>
      </c>
      <c r="D14" s="139">
        <v>580000.65</v>
      </c>
      <c r="E14" s="139">
        <v>580000.65</v>
      </c>
      <c r="F14" s="123"/>
      <c r="G14" s="123"/>
      <c r="H14" s="102"/>
    </row>
    <row r="15" spans="1:8" ht="28.5" customHeight="1" x14ac:dyDescent="0.25">
      <c r="A15" s="109">
        <v>3</v>
      </c>
      <c r="B15" s="104" t="s">
        <v>758</v>
      </c>
      <c r="C15" s="139">
        <v>0</v>
      </c>
      <c r="D15" s="139">
        <v>165300.17000000001</v>
      </c>
      <c r="E15" s="139">
        <v>165300.17000000001</v>
      </c>
      <c r="F15" s="123"/>
      <c r="G15" s="123"/>
      <c r="H15" s="102"/>
    </row>
    <row r="16" spans="1:8" ht="32.25" customHeight="1" x14ac:dyDescent="0.25">
      <c r="A16" s="109">
        <v>4</v>
      </c>
      <c r="B16" s="124" t="s">
        <v>759</v>
      </c>
      <c r="C16" s="139">
        <v>580580.65</v>
      </c>
      <c r="D16" s="139">
        <v>580580.65</v>
      </c>
      <c r="E16" s="139">
        <v>580580.65</v>
      </c>
      <c r="F16" s="123"/>
      <c r="G16" s="123"/>
      <c r="H16" s="102"/>
    </row>
    <row r="17" spans="1:8" ht="29.25" customHeight="1" x14ac:dyDescent="0.25">
      <c r="A17" s="109">
        <v>5</v>
      </c>
      <c r="B17" s="124" t="s">
        <v>760</v>
      </c>
      <c r="C17" s="139">
        <v>238863.87</v>
      </c>
      <c r="D17" s="139">
        <v>449307.17</v>
      </c>
      <c r="E17" s="139">
        <v>449307.17</v>
      </c>
      <c r="F17" s="123"/>
      <c r="G17" s="123"/>
      <c r="H17" s="102"/>
    </row>
    <row r="18" spans="1:8" ht="30.75" customHeight="1" x14ac:dyDescent="0.25">
      <c r="A18" s="109">
        <v>6</v>
      </c>
      <c r="B18" s="124" t="s">
        <v>750</v>
      </c>
      <c r="C18" s="139">
        <v>0</v>
      </c>
      <c r="D18" s="139">
        <v>19333.349999999999</v>
      </c>
      <c r="E18" s="139">
        <v>19333.349999999999</v>
      </c>
      <c r="F18" s="123"/>
      <c r="G18" s="123"/>
      <c r="H18" s="102"/>
    </row>
    <row r="19" spans="1:8" ht="45" x14ac:dyDescent="0.25">
      <c r="A19" s="109">
        <v>7</v>
      </c>
      <c r="B19" s="124" t="s">
        <v>761</v>
      </c>
      <c r="C19" s="139">
        <v>157322.88</v>
      </c>
      <c r="D19" s="139">
        <v>278206.98</v>
      </c>
      <c r="E19" s="139">
        <v>278206.98</v>
      </c>
      <c r="F19" s="123"/>
      <c r="G19" s="123"/>
      <c r="H19" s="102"/>
    </row>
    <row r="20" spans="1:8" ht="30" customHeight="1" x14ac:dyDescent="0.25">
      <c r="A20" s="109">
        <v>8</v>
      </c>
      <c r="B20" s="124" t="s">
        <v>751</v>
      </c>
      <c r="C20" s="139">
        <v>407301.53</v>
      </c>
      <c r="D20" s="139">
        <v>640707.38</v>
      </c>
      <c r="E20" s="139">
        <v>640707.38</v>
      </c>
      <c r="F20" s="123"/>
      <c r="G20" s="123"/>
      <c r="H20" s="102"/>
    </row>
    <row r="21" spans="1:8" ht="29.25" customHeight="1" x14ac:dyDescent="0.25">
      <c r="A21" s="109">
        <v>9</v>
      </c>
      <c r="B21" s="124" t="s">
        <v>762</v>
      </c>
      <c r="C21" s="139">
        <v>71859.12</v>
      </c>
      <c r="D21" s="139">
        <v>50460.06</v>
      </c>
      <c r="E21" s="139">
        <v>50460.06</v>
      </c>
      <c r="F21" s="123"/>
      <c r="G21" s="123"/>
      <c r="H21" s="102"/>
    </row>
    <row r="22" spans="1:8" ht="30.75" customHeight="1" x14ac:dyDescent="0.25">
      <c r="A22" s="109">
        <v>10</v>
      </c>
      <c r="B22" s="124" t="s">
        <v>752</v>
      </c>
      <c r="C22" s="139">
        <v>325187.03000000003</v>
      </c>
      <c r="D22" s="139">
        <v>325187.03000000003</v>
      </c>
      <c r="E22" s="139">
        <v>325187.03000000003</v>
      </c>
      <c r="F22" s="140"/>
      <c r="G22" s="141"/>
      <c r="H22" s="102"/>
    </row>
    <row r="23" spans="1:8" ht="34.5" customHeight="1" x14ac:dyDescent="0.25">
      <c r="A23" s="109">
        <v>11</v>
      </c>
      <c r="B23" s="124" t="s">
        <v>763</v>
      </c>
      <c r="C23" s="139">
        <v>468554.44</v>
      </c>
      <c r="D23" s="139">
        <v>477727.2</v>
      </c>
      <c r="E23" s="139">
        <v>477727.2</v>
      </c>
      <c r="F23" s="102"/>
      <c r="G23" s="102"/>
      <c r="H23" s="102"/>
    </row>
    <row r="24" spans="1:8" ht="33.75" customHeight="1" x14ac:dyDescent="0.25">
      <c r="A24" s="109">
        <v>12</v>
      </c>
      <c r="B24" s="124" t="s">
        <v>764</v>
      </c>
      <c r="C24" s="139">
        <v>415090.75</v>
      </c>
      <c r="D24" s="139">
        <v>970727.75</v>
      </c>
      <c r="E24" s="139">
        <v>970727.75</v>
      </c>
      <c r="F24" s="102"/>
      <c r="G24" s="102"/>
      <c r="H24" s="102"/>
    </row>
    <row r="25" spans="1:8" ht="46.5" customHeight="1" x14ac:dyDescent="0.25">
      <c r="A25" s="109">
        <v>13</v>
      </c>
      <c r="B25" s="124" t="s">
        <v>765</v>
      </c>
      <c r="C25" s="139">
        <v>80210.039999999994</v>
      </c>
      <c r="D25" s="139">
        <v>81780.09</v>
      </c>
      <c r="E25" s="139">
        <v>81780.09</v>
      </c>
      <c r="F25" s="102"/>
      <c r="G25" s="102"/>
      <c r="H25" s="102"/>
    </row>
    <row r="26" spans="1:8" ht="31.5" customHeight="1" x14ac:dyDescent="0.25">
      <c r="A26" s="109">
        <v>14</v>
      </c>
      <c r="B26" s="124" t="s">
        <v>766</v>
      </c>
      <c r="C26" s="139">
        <v>256263.36</v>
      </c>
      <c r="D26" s="139">
        <v>255780.28</v>
      </c>
      <c r="E26" s="139">
        <v>255780.28</v>
      </c>
      <c r="F26" s="102"/>
      <c r="G26" s="102"/>
      <c r="H26" s="102"/>
    </row>
    <row r="27" spans="1:8" ht="29.25" customHeight="1" x14ac:dyDescent="0.25">
      <c r="A27" s="109">
        <v>15</v>
      </c>
      <c r="B27" s="124" t="s">
        <v>753</v>
      </c>
      <c r="C27" s="139">
        <v>0</v>
      </c>
      <c r="D27" s="139">
        <v>57613.4</v>
      </c>
      <c r="E27" s="139">
        <v>57613.4</v>
      </c>
      <c r="F27" s="102"/>
      <c r="G27" s="102"/>
      <c r="H27" s="102"/>
    </row>
    <row r="28" spans="1:8" ht="14.25" x14ac:dyDescent="0.2">
      <c r="A28" s="110"/>
      <c r="B28" s="111" t="s">
        <v>748</v>
      </c>
      <c r="C28" s="112">
        <f>SUM(C13:C27)</f>
        <v>3938134.0600000005</v>
      </c>
      <c r="D28" s="125">
        <f>SUM(D13:D27)</f>
        <v>5510779.4700000007</v>
      </c>
      <c r="E28" s="125">
        <f>SUM(E13:E27)</f>
        <v>5510779.4700000007</v>
      </c>
      <c r="F28" s="102"/>
      <c r="G28" s="102"/>
      <c r="H28" s="102"/>
    </row>
    <row r="29" spans="1:8" x14ac:dyDescent="0.2">
      <c r="F29" s="102"/>
      <c r="G29" s="102"/>
      <c r="H29" s="102"/>
    </row>
    <row r="30" spans="1:8" x14ac:dyDescent="0.2">
      <c r="F30" s="102"/>
      <c r="G30" s="102"/>
      <c r="H30" s="102"/>
    </row>
    <row r="31" spans="1:8" x14ac:dyDescent="0.2">
      <c r="F31" s="102"/>
      <c r="G31" s="102"/>
      <c r="H31" s="102"/>
    </row>
    <row r="32" spans="1:8" x14ac:dyDescent="0.2">
      <c r="F32" s="102"/>
      <c r="G32" s="102"/>
      <c r="H32" s="102"/>
    </row>
    <row r="33" spans="1:8" x14ac:dyDescent="0.2">
      <c r="A33" s="102"/>
      <c r="B33" s="102"/>
      <c r="C33" s="102"/>
      <c r="D33" s="102"/>
      <c r="E33" s="102"/>
      <c r="F33" s="102"/>
      <c r="G33" s="102"/>
      <c r="H33" s="102"/>
    </row>
    <row r="34" spans="1:8" x14ac:dyDescent="0.2">
      <c r="A34" s="102"/>
      <c r="B34" s="102"/>
      <c r="C34" s="102"/>
      <c r="D34" s="102"/>
      <c r="E34" s="102"/>
      <c r="F34" s="102"/>
      <c r="G34" s="102"/>
      <c r="H34" s="102"/>
    </row>
    <row r="35" spans="1:8" x14ac:dyDescent="0.2">
      <c r="A35" s="102"/>
      <c r="B35" s="102"/>
      <c r="C35" s="102"/>
      <c r="D35" s="102"/>
      <c r="E35" s="102"/>
      <c r="F35" s="102"/>
      <c r="G35" s="102"/>
      <c r="H35" s="102"/>
    </row>
    <row r="36" spans="1:8" x14ac:dyDescent="0.2">
      <c r="A36" s="102"/>
      <c r="B36" s="102"/>
      <c r="C36" s="102"/>
      <c r="D36" s="102"/>
      <c r="E36" s="102"/>
      <c r="F36" s="102"/>
      <c r="G36" s="102"/>
      <c r="H36" s="102"/>
    </row>
    <row r="37" spans="1:8" x14ac:dyDescent="0.2">
      <c r="A37" s="102"/>
      <c r="B37" s="102"/>
      <c r="C37" s="102"/>
      <c r="D37" s="102"/>
      <c r="E37" s="102"/>
      <c r="F37" s="102"/>
      <c r="G37" s="102"/>
      <c r="H37" s="102"/>
    </row>
    <row r="38" spans="1:8" x14ac:dyDescent="0.2">
      <c r="A38" s="102"/>
      <c r="B38" s="102"/>
      <c r="C38" s="102"/>
      <c r="D38" s="102"/>
      <c r="E38" s="102"/>
      <c r="F38" s="102"/>
      <c r="G38" s="102"/>
      <c r="H38" s="102"/>
    </row>
    <row r="39" spans="1:8" x14ac:dyDescent="0.2">
      <c r="A39" s="102"/>
      <c r="B39" s="102"/>
      <c r="C39" s="102"/>
      <c r="D39" s="102"/>
      <c r="E39" s="102"/>
      <c r="F39" s="102"/>
      <c r="G39" s="102"/>
      <c r="H39" s="102"/>
    </row>
    <row r="40" spans="1:8" x14ac:dyDescent="0.2">
      <c r="A40" s="102"/>
      <c r="B40" s="102"/>
      <c r="C40" s="102"/>
      <c r="D40" s="102"/>
      <c r="E40" s="102"/>
      <c r="F40" s="102"/>
      <c r="G40" s="102"/>
      <c r="H40" s="102"/>
    </row>
    <row r="41" spans="1:8" x14ac:dyDescent="0.2">
      <c r="A41" s="102"/>
      <c r="B41" s="102"/>
      <c r="C41" s="102"/>
      <c r="D41" s="102"/>
      <c r="E41" s="102"/>
      <c r="F41" s="102"/>
      <c r="G41" s="102"/>
      <c r="H41" s="102"/>
    </row>
    <row r="42" spans="1:8" x14ac:dyDescent="0.2">
      <c r="A42" s="102"/>
      <c r="B42" s="102"/>
      <c r="C42" s="102"/>
      <c r="D42" s="102"/>
      <c r="E42" s="102"/>
      <c r="F42" s="102"/>
      <c r="G42" s="102"/>
      <c r="H42" s="102"/>
    </row>
    <row r="43" spans="1:8" x14ac:dyDescent="0.2">
      <c r="A43" s="102"/>
      <c r="B43" s="102"/>
      <c r="C43" s="102"/>
      <c r="D43" s="102"/>
      <c r="E43" s="102"/>
      <c r="F43" s="102"/>
      <c r="G43" s="102"/>
      <c r="H43" s="102"/>
    </row>
    <row r="44" spans="1:8" x14ac:dyDescent="0.2">
      <c r="A44" s="102"/>
      <c r="B44" s="102"/>
      <c r="C44" s="102"/>
      <c r="D44" s="102"/>
      <c r="E44" s="102"/>
      <c r="F44" s="102"/>
      <c r="G44" s="102"/>
      <c r="H44" s="102"/>
    </row>
    <row r="45" spans="1:8" x14ac:dyDescent="0.2">
      <c r="A45" s="102"/>
      <c r="B45" s="102"/>
      <c r="C45" s="102"/>
      <c r="D45" s="102"/>
      <c r="E45" s="102"/>
      <c r="F45" s="102"/>
      <c r="G45" s="102"/>
      <c r="H45" s="102"/>
    </row>
    <row r="46" spans="1:8" x14ac:dyDescent="0.2">
      <c r="A46" s="102"/>
      <c r="B46" s="102"/>
      <c r="C46" s="102"/>
      <c r="D46" s="102"/>
      <c r="E46" s="102"/>
      <c r="F46" s="102"/>
      <c r="G46" s="102"/>
      <c r="H46" s="102"/>
    </row>
    <row r="47" spans="1:8" x14ac:dyDescent="0.2">
      <c r="A47" s="102"/>
      <c r="B47" s="102"/>
      <c r="C47" s="102"/>
      <c r="D47" s="102"/>
      <c r="E47" s="102"/>
      <c r="F47" s="102"/>
      <c r="G47" s="102"/>
      <c r="H47" s="102"/>
    </row>
    <row r="48" spans="1:8" x14ac:dyDescent="0.2">
      <c r="A48" s="102"/>
      <c r="B48" s="102"/>
      <c r="C48" s="102"/>
      <c r="D48" s="102"/>
      <c r="E48" s="102"/>
      <c r="F48" s="102"/>
      <c r="G48" s="102"/>
      <c r="H48" s="102"/>
    </row>
    <row r="49" spans="1:8" x14ac:dyDescent="0.2">
      <c r="A49" s="102"/>
      <c r="B49" s="102"/>
      <c r="C49" s="102"/>
      <c r="D49" s="102"/>
      <c r="E49" s="102"/>
      <c r="F49" s="102"/>
      <c r="G49" s="102"/>
      <c r="H49" s="102"/>
    </row>
    <row r="50" spans="1:8" x14ac:dyDescent="0.2">
      <c r="A50" s="102"/>
      <c r="B50" s="102"/>
      <c r="C50" s="102"/>
      <c r="D50" s="102"/>
      <c r="E50" s="102"/>
      <c r="F50" s="102"/>
      <c r="G50" s="102"/>
      <c r="H50" s="102"/>
    </row>
    <row r="51" spans="1:8" x14ac:dyDescent="0.2">
      <c r="A51" s="102"/>
      <c r="B51" s="102"/>
      <c r="C51" s="102"/>
      <c r="D51" s="102"/>
      <c r="E51" s="102"/>
      <c r="F51" s="102"/>
      <c r="G51" s="102"/>
      <c r="H51" s="102"/>
    </row>
    <row r="52" spans="1:8" x14ac:dyDescent="0.2">
      <c r="A52" s="102"/>
      <c r="B52" s="102"/>
      <c r="C52" s="102"/>
      <c r="D52" s="102"/>
      <c r="E52" s="102"/>
      <c r="F52" s="102"/>
      <c r="G52" s="102"/>
      <c r="H52" s="102"/>
    </row>
    <row r="53" spans="1:8" x14ac:dyDescent="0.2">
      <c r="A53" s="102"/>
      <c r="B53" s="102"/>
      <c r="C53" s="102"/>
      <c r="D53" s="102"/>
      <c r="E53" s="102"/>
      <c r="F53" s="102"/>
      <c r="G53" s="102"/>
      <c r="H53" s="102"/>
    </row>
    <row r="54" spans="1:8" x14ac:dyDescent="0.2">
      <c r="A54" s="102"/>
      <c r="B54" s="102"/>
      <c r="C54" s="102"/>
      <c r="D54" s="102"/>
      <c r="E54" s="102"/>
      <c r="F54" s="102"/>
      <c r="G54" s="102"/>
      <c r="H54" s="102"/>
    </row>
    <row r="55" spans="1:8" x14ac:dyDescent="0.2">
      <c r="A55" s="102"/>
      <c r="B55" s="102"/>
      <c r="C55" s="102"/>
      <c r="D55" s="102"/>
      <c r="E55" s="102"/>
      <c r="F55" s="102"/>
      <c r="G55" s="102"/>
      <c r="H55" s="102"/>
    </row>
    <row r="56" spans="1:8" x14ac:dyDescent="0.2">
      <c r="A56" s="102"/>
      <c r="B56" s="102"/>
      <c r="C56" s="102"/>
      <c r="D56" s="102"/>
      <c r="E56" s="102"/>
      <c r="F56" s="102"/>
      <c r="G56" s="102"/>
      <c r="H56" s="102"/>
    </row>
    <row r="57" spans="1:8" x14ac:dyDescent="0.2">
      <c r="A57" s="102"/>
      <c r="B57" s="102"/>
      <c r="C57" s="102"/>
      <c r="D57" s="102"/>
      <c r="E57" s="102"/>
      <c r="F57" s="102"/>
      <c r="G57" s="102"/>
      <c r="H57" s="102"/>
    </row>
    <row r="58" spans="1:8" x14ac:dyDescent="0.2">
      <c r="A58" s="102"/>
      <c r="B58" s="102"/>
      <c r="C58" s="102"/>
      <c r="D58" s="102"/>
      <c r="E58" s="102"/>
      <c r="F58" s="102"/>
      <c r="G58" s="102"/>
      <c r="H58" s="102"/>
    </row>
    <row r="59" spans="1:8" x14ac:dyDescent="0.2">
      <c r="A59" s="102"/>
      <c r="B59" s="102"/>
      <c r="C59" s="102"/>
      <c r="D59" s="102"/>
      <c r="E59" s="102"/>
      <c r="F59" s="102"/>
      <c r="G59" s="102"/>
      <c r="H59" s="102"/>
    </row>
    <row r="60" spans="1:8" x14ac:dyDescent="0.2">
      <c r="A60" s="102"/>
      <c r="B60" s="102"/>
      <c r="C60" s="102"/>
      <c r="D60" s="102"/>
      <c r="E60" s="102"/>
      <c r="F60" s="102"/>
      <c r="G60" s="102"/>
      <c r="H60" s="102"/>
    </row>
    <row r="61" spans="1:8" x14ac:dyDescent="0.2">
      <c r="A61" s="102"/>
      <c r="B61" s="102"/>
      <c r="C61" s="102"/>
      <c r="D61" s="102"/>
      <c r="E61" s="102"/>
      <c r="F61" s="102"/>
      <c r="G61" s="102"/>
      <c r="H61" s="102"/>
    </row>
    <row r="62" spans="1:8" x14ac:dyDescent="0.2">
      <c r="A62" s="102"/>
      <c r="B62" s="102"/>
      <c r="C62" s="102"/>
      <c r="D62" s="102"/>
      <c r="E62" s="102"/>
      <c r="F62" s="102"/>
      <c r="G62" s="102"/>
      <c r="H62" s="102"/>
    </row>
    <row r="63" spans="1:8" x14ac:dyDescent="0.2">
      <c r="A63" s="102"/>
      <c r="B63" s="102"/>
      <c r="C63" s="102"/>
      <c r="D63" s="102"/>
      <c r="E63" s="102"/>
      <c r="F63" s="102"/>
      <c r="G63" s="102"/>
      <c r="H63" s="102"/>
    </row>
    <row r="64" spans="1:8" x14ac:dyDescent="0.2">
      <c r="A64" s="102"/>
      <c r="B64" s="102"/>
      <c r="C64" s="102"/>
      <c r="D64" s="102"/>
      <c r="E64" s="102"/>
      <c r="F64" s="102"/>
      <c r="G64" s="102"/>
      <c r="H64" s="102"/>
    </row>
    <row r="65" spans="1:8" x14ac:dyDescent="0.2">
      <c r="A65" s="102"/>
      <c r="B65" s="102"/>
      <c r="C65" s="102"/>
      <c r="D65" s="102"/>
      <c r="E65" s="102"/>
      <c r="F65" s="102"/>
      <c r="G65" s="102"/>
      <c r="H65" s="102"/>
    </row>
    <row r="66" spans="1:8" x14ac:dyDescent="0.2">
      <c r="A66" s="102"/>
      <c r="B66" s="102"/>
      <c r="C66" s="102"/>
      <c r="D66" s="102"/>
      <c r="E66" s="102"/>
      <c r="F66" s="102"/>
      <c r="G66" s="102"/>
      <c r="H66" s="102"/>
    </row>
    <row r="67" spans="1:8" x14ac:dyDescent="0.2">
      <c r="A67" s="102"/>
      <c r="B67" s="102"/>
      <c r="C67" s="102"/>
      <c r="D67" s="102"/>
      <c r="E67" s="102"/>
      <c r="F67" s="102"/>
      <c r="G67" s="102"/>
      <c r="H67" s="102"/>
    </row>
    <row r="68" spans="1:8" x14ac:dyDescent="0.2">
      <c r="A68" s="102"/>
      <c r="B68" s="102"/>
      <c r="C68" s="102"/>
      <c r="D68" s="102"/>
      <c r="E68" s="102"/>
      <c r="F68" s="102"/>
      <c r="G68" s="102"/>
      <c r="H68" s="102"/>
    </row>
    <row r="69" spans="1:8" x14ac:dyDescent="0.2">
      <c r="A69" s="102"/>
      <c r="B69" s="102"/>
      <c r="C69" s="102"/>
      <c r="D69" s="102"/>
      <c r="E69" s="102"/>
      <c r="F69" s="102"/>
      <c r="G69" s="102"/>
      <c r="H69" s="102"/>
    </row>
    <row r="70" spans="1:8" x14ac:dyDescent="0.2">
      <c r="A70" s="102"/>
      <c r="B70" s="102"/>
      <c r="C70" s="102"/>
      <c r="D70" s="102"/>
      <c r="E70" s="102"/>
      <c r="F70" s="102"/>
      <c r="G70" s="102"/>
      <c r="H70" s="102"/>
    </row>
    <row r="71" spans="1:8" x14ac:dyDescent="0.2">
      <c r="A71" s="102"/>
      <c r="B71" s="102"/>
      <c r="C71" s="102"/>
      <c r="D71" s="102"/>
      <c r="E71" s="102"/>
      <c r="F71" s="102"/>
      <c r="G71" s="102"/>
      <c r="H71" s="102"/>
    </row>
    <row r="72" spans="1:8" x14ac:dyDescent="0.2">
      <c r="A72" s="102"/>
      <c r="B72" s="102"/>
      <c r="C72" s="102"/>
      <c r="D72" s="102"/>
      <c r="E72" s="102"/>
      <c r="F72" s="102"/>
      <c r="G72" s="102"/>
      <c r="H72" s="102"/>
    </row>
    <row r="73" spans="1:8" x14ac:dyDescent="0.2">
      <c r="A73" s="102"/>
      <c r="B73" s="102"/>
      <c r="C73" s="102"/>
      <c r="D73" s="102"/>
      <c r="E73" s="102"/>
      <c r="F73" s="102"/>
      <c r="G73" s="102"/>
      <c r="H73" s="102"/>
    </row>
    <row r="74" spans="1:8" x14ac:dyDescent="0.2">
      <c r="A74" s="102"/>
      <c r="B74" s="102"/>
      <c r="C74" s="102"/>
      <c r="D74" s="102"/>
      <c r="E74" s="102"/>
      <c r="F74" s="102"/>
      <c r="G74" s="102"/>
      <c r="H74" s="102"/>
    </row>
    <row r="75" spans="1:8" x14ac:dyDescent="0.2">
      <c r="A75" s="102"/>
      <c r="B75" s="102"/>
      <c r="C75" s="102"/>
      <c r="D75" s="102"/>
      <c r="E75" s="102"/>
      <c r="F75" s="102"/>
      <c r="G75" s="102"/>
      <c r="H75" s="102"/>
    </row>
    <row r="76" spans="1:8" x14ac:dyDescent="0.2">
      <c r="A76" s="102"/>
      <c r="B76" s="102"/>
      <c r="C76" s="102"/>
      <c r="D76" s="102"/>
      <c r="E76" s="102"/>
      <c r="F76" s="102"/>
      <c r="G76" s="102"/>
      <c r="H76" s="102"/>
    </row>
    <row r="77" spans="1:8" x14ac:dyDescent="0.2">
      <c r="A77" s="102"/>
      <c r="B77" s="102"/>
      <c r="C77" s="102"/>
      <c r="D77" s="102"/>
      <c r="E77" s="102"/>
      <c r="F77" s="102"/>
      <c r="G77" s="102"/>
      <c r="H77" s="102"/>
    </row>
    <row r="78" spans="1:8" x14ac:dyDescent="0.2">
      <c r="A78" s="102"/>
      <c r="B78" s="102"/>
      <c r="C78" s="102"/>
      <c r="D78" s="102"/>
      <c r="E78" s="102"/>
      <c r="F78" s="102"/>
      <c r="G78" s="102"/>
      <c r="H78" s="102"/>
    </row>
    <row r="79" spans="1:8" x14ac:dyDescent="0.2">
      <c r="A79" s="102"/>
      <c r="B79" s="102"/>
      <c r="C79" s="102"/>
      <c r="D79" s="102"/>
      <c r="E79" s="102"/>
      <c r="F79" s="102"/>
      <c r="G79" s="102"/>
      <c r="H79" s="102"/>
    </row>
    <row r="80" spans="1:8" x14ac:dyDescent="0.2">
      <c r="A80" s="102"/>
      <c r="B80" s="102"/>
      <c r="C80" s="102"/>
      <c r="D80" s="102"/>
      <c r="E80" s="102"/>
      <c r="F80" s="102"/>
      <c r="G80" s="102"/>
      <c r="H80" s="102"/>
    </row>
    <row r="81" spans="1:8" x14ac:dyDescent="0.2">
      <c r="A81" s="102"/>
      <c r="B81" s="102"/>
      <c r="C81" s="102"/>
      <c r="D81" s="102"/>
      <c r="E81" s="102"/>
      <c r="F81" s="102"/>
      <c r="G81" s="102"/>
      <c r="H81" s="102"/>
    </row>
    <row r="82" spans="1:8" x14ac:dyDescent="0.2">
      <c r="A82" s="102"/>
      <c r="B82" s="102"/>
      <c r="C82" s="102"/>
      <c r="D82" s="102"/>
      <c r="E82" s="102"/>
      <c r="F82" s="102"/>
      <c r="G82" s="102"/>
      <c r="H82" s="102"/>
    </row>
    <row r="83" spans="1:8" x14ac:dyDescent="0.2">
      <c r="A83" s="102"/>
      <c r="B83" s="102"/>
      <c r="C83" s="102"/>
      <c r="D83" s="102"/>
      <c r="E83" s="102"/>
      <c r="F83" s="102"/>
      <c r="G83" s="102"/>
      <c r="H83" s="102"/>
    </row>
    <row r="84" spans="1:8" x14ac:dyDescent="0.2">
      <c r="A84" s="102"/>
      <c r="B84" s="102"/>
      <c r="C84" s="102"/>
      <c r="D84" s="102"/>
      <c r="E84" s="102"/>
      <c r="F84" s="102"/>
      <c r="G84" s="102"/>
      <c r="H84" s="102"/>
    </row>
    <row r="85" spans="1:8" x14ac:dyDescent="0.2">
      <c r="A85" s="102"/>
      <c r="B85" s="102"/>
      <c r="C85" s="102"/>
      <c r="D85" s="102"/>
      <c r="E85" s="102"/>
      <c r="F85" s="102"/>
      <c r="G85" s="102"/>
      <c r="H85" s="102"/>
    </row>
    <row r="86" spans="1:8" x14ac:dyDescent="0.2">
      <c r="A86" s="102"/>
      <c r="B86" s="102"/>
      <c r="C86" s="102"/>
      <c r="D86" s="102"/>
      <c r="E86" s="102"/>
      <c r="F86" s="102"/>
      <c r="G86" s="102"/>
      <c r="H86" s="102"/>
    </row>
    <row r="87" spans="1:8" x14ac:dyDescent="0.2">
      <c r="A87" s="102"/>
      <c r="B87" s="102"/>
      <c r="C87" s="102"/>
      <c r="D87" s="102"/>
      <c r="E87" s="102"/>
      <c r="F87" s="102"/>
      <c r="G87" s="102"/>
      <c r="H87" s="102"/>
    </row>
    <row r="88" spans="1:8" x14ac:dyDescent="0.2">
      <c r="A88" s="102"/>
      <c r="B88" s="102"/>
      <c r="C88" s="102"/>
      <c r="D88" s="102"/>
      <c r="E88" s="102"/>
      <c r="F88" s="102"/>
      <c r="G88" s="102"/>
      <c r="H88" s="102"/>
    </row>
    <row r="89" spans="1:8" x14ac:dyDescent="0.2">
      <c r="A89" s="102"/>
      <c r="B89" s="102"/>
      <c r="C89" s="102"/>
      <c r="D89" s="102"/>
      <c r="E89" s="102"/>
      <c r="F89" s="102"/>
      <c r="G89" s="102"/>
      <c r="H89" s="102"/>
    </row>
    <row r="90" spans="1:8" x14ac:dyDescent="0.2">
      <c r="A90" s="102"/>
      <c r="B90" s="102"/>
      <c r="C90" s="102"/>
      <c r="D90" s="102"/>
      <c r="E90" s="102"/>
      <c r="F90" s="102"/>
      <c r="G90" s="102"/>
      <c r="H90" s="102"/>
    </row>
    <row r="91" spans="1:8" x14ac:dyDescent="0.2">
      <c r="A91" s="102"/>
      <c r="B91" s="102"/>
      <c r="C91" s="102"/>
      <c r="D91" s="102"/>
      <c r="E91" s="102"/>
      <c r="F91" s="102"/>
      <c r="G91" s="102"/>
      <c r="H91" s="102"/>
    </row>
    <row r="92" spans="1:8" x14ac:dyDescent="0.2">
      <c r="A92" s="102"/>
      <c r="B92" s="102"/>
      <c r="C92" s="102"/>
      <c r="D92" s="102"/>
      <c r="E92" s="102"/>
      <c r="F92" s="102"/>
      <c r="G92" s="102"/>
      <c r="H92" s="102"/>
    </row>
    <row r="93" spans="1:8" x14ac:dyDescent="0.2">
      <c r="A93" s="102"/>
      <c r="B93" s="102"/>
      <c r="C93" s="102"/>
      <c r="D93" s="102"/>
      <c r="E93" s="102"/>
      <c r="F93" s="102"/>
      <c r="G93" s="102"/>
      <c r="H93" s="102"/>
    </row>
    <row r="94" spans="1:8" x14ac:dyDescent="0.2">
      <c r="A94" s="102"/>
      <c r="B94" s="102"/>
      <c r="C94" s="102"/>
      <c r="D94" s="102"/>
      <c r="E94" s="102"/>
      <c r="F94" s="102"/>
      <c r="G94" s="102"/>
      <c r="H94" s="102"/>
    </row>
    <row r="95" spans="1:8" x14ac:dyDescent="0.2">
      <c r="A95" s="102"/>
      <c r="B95" s="102"/>
      <c r="C95" s="102"/>
      <c r="D95" s="102"/>
      <c r="E95" s="102"/>
      <c r="F95" s="102"/>
      <c r="G95" s="102"/>
      <c r="H95" s="102"/>
    </row>
    <row r="96" spans="1:8" x14ac:dyDescent="0.2">
      <c r="A96" s="102"/>
      <c r="B96" s="102"/>
      <c r="C96" s="102"/>
      <c r="D96" s="102"/>
      <c r="E96" s="102"/>
      <c r="F96" s="102"/>
      <c r="G96" s="102"/>
      <c r="H96" s="102"/>
    </row>
    <row r="97" spans="1:8" x14ac:dyDescent="0.2">
      <c r="A97" s="102"/>
      <c r="B97" s="102"/>
      <c r="C97" s="102"/>
      <c r="D97" s="102"/>
      <c r="E97" s="102"/>
      <c r="F97" s="102"/>
      <c r="G97" s="102"/>
      <c r="H97" s="102"/>
    </row>
    <row r="98" spans="1:8" x14ac:dyDescent="0.2">
      <c r="A98" s="102"/>
      <c r="B98" s="102"/>
      <c r="C98" s="102"/>
      <c r="D98" s="102"/>
      <c r="E98" s="102"/>
      <c r="F98" s="102"/>
      <c r="G98" s="102"/>
      <c r="H98" s="102"/>
    </row>
    <row r="99" spans="1:8" x14ac:dyDescent="0.2">
      <c r="A99" s="102"/>
      <c r="B99" s="102"/>
      <c r="C99" s="102"/>
      <c r="D99" s="102"/>
      <c r="E99" s="102"/>
      <c r="F99" s="102"/>
      <c r="G99" s="102"/>
      <c r="H99" s="102"/>
    </row>
    <row r="100" spans="1:8" x14ac:dyDescent="0.2">
      <c r="A100" s="102"/>
      <c r="B100" s="102"/>
      <c r="C100" s="102"/>
      <c r="D100" s="102"/>
      <c r="E100" s="102"/>
      <c r="F100" s="102"/>
      <c r="G100" s="102"/>
      <c r="H100" s="102"/>
    </row>
    <row r="101" spans="1:8" x14ac:dyDescent="0.2">
      <c r="A101" s="102"/>
      <c r="B101" s="102"/>
      <c r="C101" s="102"/>
      <c r="D101" s="102"/>
      <c r="E101" s="102"/>
      <c r="F101" s="102"/>
      <c r="G101" s="102"/>
      <c r="H101" s="102"/>
    </row>
    <row r="102" spans="1:8" x14ac:dyDescent="0.2">
      <c r="A102" s="102"/>
      <c r="B102" s="102"/>
      <c r="C102" s="102"/>
      <c r="D102" s="102"/>
      <c r="E102" s="102"/>
      <c r="F102" s="102"/>
      <c r="G102" s="102"/>
      <c r="H102" s="102"/>
    </row>
    <row r="103" spans="1:8" x14ac:dyDescent="0.2">
      <c r="A103" s="102"/>
      <c r="B103" s="102"/>
      <c r="C103" s="102"/>
      <c r="D103" s="102"/>
      <c r="E103" s="102"/>
      <c r="F103" s="102"/>
      <c r="G103" s="102"/>
      <c r="H103" s="102"/>
    </row>
    <row r="104" spans="1:8" x14ac:dyDescent="0.2">
      <c r="A104" s="102"/>
      <c r="B104" s="102"/>
      <c r="C104" s="102"/>
      <c r="D104" s="102"/>
      <c r="E104" s="102"/>
      <c r="F104" s="102"/>
      <c r="G104" s="102"/>
      <c r="H104" s="102"/>
    </row>
    <row r="105" spans="1:8" x14ac:dyDescent="0.2">
      <c r="A105" s="102"/>
      <c r="B105" s="102"/>
      <c r="C105" s="102"/>
      <c r="D105" s="102"/>
      <c r="E105" s="102"/>
      <c r="F105" s="102"/>
      <c r="G105" s="102"/>
      <c r="H105" s="102"/>
    </row>
    <row r="106" spans="1:8" x14ac:dyDescent="0.2">
      <c r="A106" s="102"/>
      <c r="B106" s="102"/>
      <c r="C106" s="102"/>
      <c r="D106" s="102"/>
      <c r="E106" s="102"/>
      <c r="F106" s="102"/>
      <c r="G106" s="102"/>
      <c r="H106" s="102"/>
    </row>
    <row r="107" spans="1:8" x14ac:dyDescent="0.2">
      <c r="A107" s="102"/>
      <c r="B107" s="102"/>
      <c r="C107" s="102"/>
      <c r="D107" s="102"/>
      <c r="E107" s="102"/>
      <c r="F107" s="102"/>
      <c r="G107" s="102"/>
      <c r="H107" s="102"/>
    </row>
    <row r="108" spans="1:8" x14ac:dyDescent="0.2">
      <c r="A108" s="102"/>
      <c r="B108" s="102"/>
      <c r="C108" s="102"/>
      <c r="D108" s="102"/>
      <c r="E108" s="102"/>
      <c r="F108" s="102"/>
      <c r="G108" s="102"/>
      <c r="H108" s="102"/>
    </row>
    <row r="109" spans="1:8" x14ac:dyDescent="0.2">
      <c r="A109" s="102"/>
      <c r="B109" s="102"/>
      <c r="C109" s="102"/>
      <c r="D109" s="102"/>
      <c r="E109" s="102"/>
      <c r="F109" s="102"/>
      <c r="G109" s="102"/>
      <c r="H109" s="102"/>
    </row>
    <row r="110" spans="1:8" x14ac:dyDescent="0.2">
      <c r="A110" s="102"/>
      <c r="B110" s="102"/>
      <c r="C110" s="102"/>
      <c r="D110" s="102"/>
      <c r="E110" s="102"/>
      <c r="F110" s="102"/>
      <c r="G110" s="102"/>
      <c r="H110" s="102"/>
    </row>
    <row r="111" spans="1:8" x14ac:dyDescent="0.2">
      <c r="A111" s="102"/>
      <c r="B111" s="102"/>
      <c r="C111" s="102"/>
      <c r="D111" s="102"/>
      <c r="E111" s="102"/>
      <c r="F111" s="102"/>
      <c r="G111" s="102"/>
      <c r="H111" s="102"/>
    </row>
    <row r="112" spans="1:8" x14ac:dyDescent="0.2">
      <c r="A112" s="102"/>
      <c r="B112" s="102"/>
      <c r="C112" s="102"/>
      <c r="D112" s="102"/>
      <c r="E112" s="102"/>
      <c r="F112" s="102"/>
      <c r="G112" s="102"/>
      <c r="H112" s="102"/>
    </row>
    <row r="113" spans="1:8" x14ac:dyDescent="0.2">
      <c r="A113" s="102"/>
      <c r="B113" s="102"/>
      <c r="C113" s="102"/>
      <c r="D113" s="102"/>
      <c r="E113" s="102"/>
      <c r="F113" s="102"/>
      <c r="G113" s="102"/>
      <c r="H113" s="102"/>
    </row>
    <row r="114" spans="1:8" x14ac:dyDescent="0.2">
      <c r="A114" s="102"/>
      <c r="B114" s="102"/>
      <c r="C114" s="102"/>
      <c r="D114" s="102"/>
      <c r="E114" s="102"/>
      <c r="F114" s="102"/>
      <c r="G114" s="102"/>
      <c r="H114" s="102"/>
    </row>
    <row r="115" spans="1:8" x14ac:dyDescent="0.2">
      <c r="A115" s="102"/>
      <c r="B115" s="102"/>
      <c r="C115" s="102"/>
      <c r="D115" s="102"/>
      <c r="E115" s="102"/>
      <c r="F115" s="102"/>
      <c r="G115" s="102"/>
      <c r="H115" s="102"/>
    </row>
    <row r="116" spans="1:8" x14ac:dyDescent="0.2">
      <c r="A116" s="102"/>
      <c r="B116" s="102"/>
      <c r="C116" s="102"/>
      <c r="D116" s="102"/>
      <c r="E116" s="102"/>
      <c r="F116" s="102"/>
      <c r="G116" s="102"/>
      <c r="H116" s="102"/>
    </row>
    <row r="117" spans="1:8" x14ac:dyDescent="0.2">
      <c r="A117" s="102"/>
      <c r="B117" s="102"/>
      <c r="C117" s="102"/>
      <c r="D117" s="102"/>
      <c r="E117" s="102"/>
      <c r="F117" s="102"/>
      <c r="G117" s="102"/>
      <c r="H117" s="102"/>
    </row>
    <row r="118" spans="1:8" x14ac:dyDescent="0.2">
      <c r="A118" s="102"/>
      <c r="B118" s="102"/>
      <c r="C118" s="102"/>
      <c r="D118" s="102"/>
      <c r="E118" s="102"/>
      <c r="F118" s="102"/>
      <c r="G118" s="102"/>
      <c r="H118" s="102"/>
    </row>
    <row r="119" spans="1:8" x14ac:dyDescent="0.2">
      <c r="A119" s="102"/>
      <c r="B119" s="102"/>
      <c r="C119" s="102"/>
      <c r="D119" s="102"/>
      <c r="E119" s="102"/>
      <c r="F119" s="102"/>
      <c r="G119" s="102"/>
      <c r="H119" s="102"/>
    </row>
    <row r="120" spans="1:8" x14ac:dyDescent="0.2">
      <c r="A120" s="102"/>
      <c r="B120" s="102"/>
      <c r="C120" s="102"/>
      <c r="D120" s="102"/>
      <c r="E120" s="102"/>
      <c r="F120" s="102"/>
      <c r="G120" s="102"/>
      <c r="H120" s="102"/>
    </row>
    <row r="121" spans="1:8" x14ac:dyDescent="0.2">
      <c r="A121" s="102"/>
      <c r="B121" s="102"/>
      <c r="C121" s="102"/>
      <c r="D121" s="102"/>
      <c r="E121" s="102"/>
      <c r="F121" s="102"/>
      <c r="G121" s="102"/>
      <c r="H121" s="102"/>
    </row>
    <row r="122" spans="1:8" x14ac:dyDescent="0.2">
      <c r="A122" s="102"/>
      <c r="B122" s="102"/>
      <c r="C122" s="102"/>
      <c r="D122" s="102"/>
      <c r="E122" s="102"/>
      <c r="F122" s="102"/>
      <c r="G122" s="102"/>
      <c r="H122" s="102"/>
    </row>
    <row r="123" spans="1:8" x14ac:dyDescent="0.2">
      <c r="A123" s="102"/>
      <c r="B123" s="102"/>
      <c r="C123" s="102"/>
      <c r="D123" s="102"/>
      <c r="E123" s="102"/>
      <c r="F123" s="102"/>
      <c r="G123" s="102"/>
      <c r="H123" s="102"/>
    </row>
    <row r="124" spans="1:8" x14ac:dyDescent="0.2">
      <c r="A124" s="102"/>
      <c r="B124" s="102"/>
      <c r="C124" s="102"/>
      <c r="D124" s="102"/>
      <c r="E124" s="102"/>
      <c r="F124" s="102"/>
      <c r="G124" s="102"/>
      <c r="H124" s="102"/>
    </row>
    <row r="125" spans="1:8" x14ac:dyDescent="0.2">
      <c r="A125" s="102"/>
      <c r="B125" s="102"/>
      <c r="C125" s="102"/>
      <c r="D125" s="102"/>
      <c r="E125" s="102"/>
      <c r="F125" s="102"/>
      <c r="G125" s="102"/>
      <c r="H125" s="102"/>
    </row>
    <row r="126" spans="1:8" x14ac:dyDescent="0.2">
      <c r="A126" s="102"/>
      <c r="B126" s="102"/>
      <c r="C126" s="102"/>
      <c r="D126" s="102"/>
      <c r="E126" s="102"/>
      <c r="F126" s="102"/>
      <c r="G126" s="102"/>
      <c r="H126" s="102"/>
    </row>
    <row r="127" spans="1:8" x14ac:dyDescent="0.2">
      <c r="A127" s="102"/>
      <c r="B127" s="102"/>
      <c r="C127" s="102"/>
      <c r="D127" s="102"/>
      <c r="E127" s="102"/>
      <c r="F127" s="102"/>
      <c r="G127" s="102"/>
      <c r="H127" s="102"/>
    </row>
    <row r="128" spans="1:8" x14ac:dyDescent="0.2">
      <c r="A128" s="102"/>
      <c r="B128" s="102"/>
      <c r="C128" s="102"/>
      <c r="D128" s="102"/>
      <c r="E128" s="102"/>
      <c r="F128" s="102"/>
      <c r="G128" s="102"/>
      <c r="H128" s="102"/>
    </row>
    <row r="129" spans="1:8" x14ac:dyDescent="0.2">
      <c r="A129" s="102"/>
      <c r="B129" s="102"/>
      <c r="C129" s="102"/>
      <c r="D129" s="102"/>
      <c r="E129" s="102"/>
      <c r="F129" s="102"/>
      <c r="G129" s="102"/>
      <c r="H129" s="102"/>
    </row>
    <row r="130" spans="1:8" x14ac:dyDescent="0.2">
      <c r="A130" s="102"/>
      <c r="B130" s="102"/>
      <c r="C130" s="102"/>
      <c r="D130" s="102"/>
      <c r="E130" s="102"/>
      <c r="F130" s="102"/>
      <c r="G130" s="102"/>
      <c r="H130" s="102"/>
    </row>
    <row r="131" spans="1:8" x14ac:dyDescent="0.2">
      <c r="A131" s="102"/>
      <c r="B131" s="102"/>
      <c r="C131" s="102"/>
      <c r="D131" s="102"/>
      <c r="E131" s="102"/>
      <c r="F131" s="102"/>
      <c r="G131" s="102"/>
      <c r="H131" s="102"/>
    </row>
    <row r="132" spans="1:8" x14ac:dyDescent="0.2">
      <c r="A132" s="102"/>
      <c r="B132" s="102"/>
      <c r="C132" s="102"/>
      <c r="D132" s="102"/>
      <c r="E132" s="102"/>
      <c r="F132" s="102"/>
      <c r="G132" s="102"/>
      <c r="H132" s="102"/>
    </row>
    <row r="133" spans="1:8" x14ac:dyDescent="0.2">
      <c r="A133" s="102"/>
      <c r="B133" s="102"/>
      <c r="C133" s="102"/>
      <c r="D133" s="102"/>
      <c r="E133" s="102"/>
      <c r="F133" s="102"/>
      <c r="G133" s="102"/>
      <c r="H133" s="102"/>
    </row>
    <row r="134" spans="1:8" x14ac:dyDescent="0.2">
      <c r="A134" s="102"/>
      <c r="B134" s="102"/>
      <c r="C134" s="102"/>
      <c r="D134" s="102"/>
      <c r="E134" s="102"/>
      <c r="F134" s="102"/>
      <c r="G134" s="102"/>
      <c r="H134" s="102"/>
    </row>
    <row r="135" spans="1:8" x14ac:dyDescent="0.2">
      <c r="A135" s="102"/>
      <c r="B135" s="102"/>
      <c r="C135" s="102"/>
      <c r="D135" s="102"/>
      <c r="E135" s="102"/>
      <c r="F135" s="102"/>
      <c r="G135" s="102"/>
      <c r="H135" s="102"/>
    </row>
    <row r="136" spans="1:8" x14ac:dyDescent="0.2">
      <c r="A136" s="102"/>
      <c r="B136" s="102"/>
      <c r="C136" s="102"/>
      <c r="D136" s="102"/>
      <c r="E136" s="102"/>
      <c r="F136" s="102"/>
      <c r="G136" s="102"/>
      <c r="H136" s="102"/>
    </row>
    <row r="137" spans="1:8" x14ac:dyDescent="0.2">
      <c r="A137" s="102"/>
      <c r="B137" s="102"/>
      <c r="C137" s="102"/>
      <c r="D137" s="102"/>
      <c r="E137" s="102"/>
      <c r="F137" s="102"/>
      <c r="G137" s="102"/>
      <c r="H137" s="102"/>
    </row>
    <row r="138" spans="1:8" x14ac:dyDescent="0.2">
      <c r="A138" s="102"/>
      <c r="B138" s="102"/>
      <c r="C138" s="102"/>
      <c r="D138" s="102"/>
      <c r="E138" s="102"/>
      <c r="F138" s="102"/>
      <c r="G138" s="102"/>
      <c r="H138" s="102"/>
    </row>
    <row r="139" spans="1:8" x14ac:dyDescent="0.2">
      <c r="A139" s="102"/>
      <c r="B139" s="102"/>
      <c r="C139" s="102"/>
      <c r="D139" s="102"/>
      <c r="E139" s="102"/>
      <c r="F139" s="102"/>
      <c r="G139" s="102"/>
      <c r="H139" s="102"/>
    </row>
    <row r="140" spans="1:8" x14ac:dyDescent="0.2">
      <c r="A140" s="102"/>
      <c r="B140" s="102"/>
      <c r="C140" s="102"/>
      <c r="D140" s="102"/>
      <c r="E140" s="102"/>
      <c r="F140" s="102"/>
      <c r="G140" s="102"/>
      <c r="H140" s="102"/>
    </row>
    <row r="141" spans="1:8" x14ac:dyDescent="0.2">
      <c r="A141" s="102"/>
      <c r="B141" s="102"/>
      <c r="C141" s="102"/>
      <c r="D141" s="102"/>
      <c r="E141" s="102"/>
      <c r="F141" s="102"/>
      <c r="G141" s="102"/>
      <c r="H141" s="102"/>
    </row>
    <row r="142" spans="1:8" x14ac:dyDescent="0.2">
      <c r="A142" s="102"/>
      <c r="B142" s="102"/>
      <c r="C142" s="102"/>
      <c r="D142" s="102"/>
      <c r="E142" s="102"/>
      <c r="F142" s="102"/>
      <c r="G142" s="102"/>
      <c r="H142" s="102"/>
    </row>
    <row r="143" spans="1:8" x14ac:dyDescent="0.2">
      <c r="A143" s="102"/>
      <c r="B143" s="102"/>
      <c r="C143" s="102"/>
      <c r="D143" s="102"/>
      <c r="E143" s="102"/>
      <c r="F143" s="102"/>
      <c r="G143" s="102"/>
      <c r="H143" s="102"/>
    </row>
    <row r="144" spans="1:8" x14ac:dyDescent="0.2">
      <c r="A144" s="102"/>
      <c r="B144" s="102"/>
      <c r="C144" s="102"/>
      <c r="D144" s="102"/>
      <c r="E144" s="102"/>
      <c r="F144" s="102"/>
      <c r="G144" s="102"/>
      <c r="H144" s="102"/>
    </row>
    <row r="145" spans="1:8" x14ac:dyDescent="0.2">
      <c r="A145" s="102"/>
      <c r="B145" s="102"/>
      <c r="C145" s="102"/>
      <c r="D145" s="102"/>
      <c r="E145" s="102"/>
      <c r="F145" s="102"/>
      <c r="G145" s="102"/>
      <c r="H145" s="102"/>
    </row>
    <row r="146" spans="1:8" x14ac:dyDescent="0.2">
      <c r="A146" s="102"/>
      <c r="B146" s="102"/>
      <c r="C146" s="102"/>
      <c r="D146" s="102"/>
      <c r="E146" s="102"/>
      <c r="F146" s="102"/>
      <c r="G146" s="102"/>
      <c r="H146" s="102"/>
    </row>
    <row r="147" spans="1:8" x14ac:dyDescent="0.2">
      <c r="A147" s="102"/>
      <c r="B147" s="102"/>
      <c r="C147" s="102"/>
      <c r="D147" s="102"/>
      <c r="E147" s="102"/>
      <c r="F147" s="102"/>
      <c r="G147" s="102"/>
      <c r="H147" s="102"/>
    </row>
    <row r="148" spans="1:8" x14ac:dyDescent="0.2">
      <c r="A148" s="102"/>
      <c r="B148" s="102"/>
      <c r="C148" s="102"/>
      <c r="D148" s="102"/>
      <c r="E148" s="102"/>
      <c r="F148" s="102"/>
      <c r="G148" s="102"/>
      <c r="H148" s="102"/>
    </row>
    <row r="149" spans="1:8" x14ac:dyDescent="0.2">
      <c r="A149" s="102"/>
      <c r="B149" s="102"/>
      <c r="C149" s="102"/>
      <c r="D149" s="102"/>
      <c r="E149" s="102"/>
      <c r="F149" s="102"/>
      <c r="G149" s="102"/>
      <c r="H149" s="102"/>
    </row>
    <row r="150" spans="1:8" x14ac:dyDescent="0.2">
      <c r="A150" s="102"/>
      <c r="B150" s="102"/>
      <c r="C150" s="102"/>
      <c r="D150" s="102"/>
      <c r="E150" s="102"/>
      <c r="F150" s="102"/>
      <c r="G150" s="102"/>
      <c r="H150" s="102"/>
    </row>
    <row r="151" spans="1:8" x14ac:dyDescent="0.2">
      <c r="A151" s="102"/>
      <c r="B151" s="102"/>
      <c r="C151" s="102"/>
      <c r="D151" s="102"/>
      <c r="E151" s="102"/>
      <c r="F151" s="102"/>
      <c r="G151" s="102"/>
      <c r="H151" s="102"/>
    </row>
    <row r="152" spans="1:8" x14ac:dyDescent="0.2">
      <c r="A152" s="102"/>
      <c r="B152" s="102"/>
      <c r="C152" s="102"/>
      <c r="D152" s="102"/>
      <c r="E152" s="102"/>
      <c r="F152" s="102"/>
      <c r="G152" s="102"/>
      <c r="H152" s="102"/>
    </row>
    <row r="153" spans="1:8" x14ac:dyDescent="0.2">
      <c r="A153" s="102"/>
      <c r="B153" s="102"/>
      <c r="C153" s="102"/>
      <c r="D153" s="102"/>
      <c r="E153" s="102"/>
      <c r="F153" s="102"/>
      <c r="G153" s="102"/>
      <c r="H153" s="102"/>
    </row>
    <row r="154" spans="1:8" x14ac:dyDescent="0.2">
      <c r="A154" s="102"/>
      <c r="B154" s="102"/>
      <c r="C154" s="102"/>
      <c r="D154" s="102"/>
      <c r="E154" s="102"/>
      <c r="F154" s="102"/>
      <c r="G154" s="102"/>
      <c r="H154" s="102"/>
    </row>
    <row r="155" spans="1:8" x14ac:dyDescent="0.2">
      <c r="A155" s="102"/>
      <c r="B155" s="102"/>
      <c r="C155" s="102"/>
      <c r="D155" s="102"/>
      <c r="E155" s="102"/>
      <c r="F155" s="102"/>
      <c r="G155" s="102"/>
      <c r="H155" s="102"/>
    </row>
    <row r="156" spans="1:8" x14ac:dyDescent="0.2">
      <c r="A156" s="102"/>
      <c r="B156" s="102"/>
      <c r="C156" s="102"/>
      <c r="D156" s="102"/>
      <c r="E156" s="102"/>
      <c r="F156" s="102"/>
      <c r="G156" s="102"/>
      <c r="H156" s="102"/>
    </row>
    <row r="157" spans="1:8" x14ac:dyDescent="0.2">
      <c r="A157" s="102"/>
      <c r="B157" s="102"/>
      <c r="C157" s="102"/>
      <c r="D157" s="102"/>
      <c r="E157" s="102"/>
      <c r="F157" s="102"/>
      <c r="G157" s="102"/>
      <c r="H157" s="102"/>
    </row>
    <row r="158" spans="1:8" x14ac:dyDescent="0.2">
      <c r="A158" s="102"/>
      <c r="B158" s="102"/>
      <c r="C158" s="102"/>
      <c r="D158" s="102"/>
      <c r="E158" s="102"/>
      <c r="F158" s="102"/>
      <c r="G158" s="102"/>
      <c r="H158" s="102"/>
    </row>
    <row r="159" spans="1:8" x14ac:dyDescent="0.2">
      <c r="A159" s="102"/>
      <c r="B159" s="102"/>
      <c r="C159" s="102"/>
      <c r="D159" s="102"/>
      <c r="E159" s="102"/>
      <c r="F159" s="102"/>
      <c r="G159" s="102"/>
      <c r="H159" s="102"/>
    </row>
    <row r="160" spans="1:8" x14ac:dyDescent="0.2">
      <c r="A160" s="102"/>
      <c r="B160" s="102"/>
      <c r="C160" s="102"/>
      <c r="D160" s="102"/>
      <c r="E160" s="102"/>
      <c r="F160" s="102"/>
      <c r="G160" s="102"/>
      <c r="H160" s="102"/>
    </row>
    <row r="161" spans="1:8" x14ac:dyDescent="0.2">
      <c r="A161" s="102"/>
      <c r="B161" s="102"/>
      <c r="C161" s="102"/>
      <c r="D161" s="102"/>
      <c r="E161" s="102"/>
      <c r="F161" s="102"/>
      <c r="G161" s="102"/>
      <c r="H161" s="102"/>
    </row>
    <row r="162" spans="1:8" x14ac:dyDescent="0.2">
      <c r="A162" s="102"/>
      <c r="B162" s="102"/>
      <c r="C162" s="102"/>
      <c r="D162" s="102"/>
      <c r="E162" s="102"/>
      <c r="F162" s="102"/>
      <c r="G162" s="102"/>
      <c r="H162" s="102"/>
    </row>
    <row r="163" spans="1:8" x14ac:dyDescent="0.2">
      <c r="A163" s="102"/>
      <c r="B163" s="102"/>
      <c r="C163" s="102"/>
      <c r="D163" s="102"/>
      <c r="E163" s="102"/>
      <c r="F163" s="102"/>
      <c r="G163" s="102"/>
      <c r="H163" s="102"/>
    </row>
    <row r="164" spans="1:8" x14ac:dyDescent="0.2">
      <c r="A164" s="102"/>
      <c r="B164" s="102"/>
      <c r="C164" s="102"/>
      <c r="D164" s="102"/>
      <c r="E164" s="102"/>
      <c r="F164" s="102"/>
      <c r="G164" s="102"/>
      <c r="H164" s="102"/>
    </row>
    <row r="165" spans="1:8" x14ac:dyDescent="0.2">
      <c r="A165" s="102"/>
      <c r="B165" s="102"/>
      <c r="C165" s="102"/>
      <c r="D165" s="102"/>
      <c r="E165" s="102"/>
      <c r="F165" s="102"/>
      <c r="G165" s="102"/>
      <c r="H165" s="102"/>
    </row>
    <row r="166" spans="1:8" x14ac:dyDescent="0.2">
      <c r="A166" s="102"/>
      <c r="B166" s="102"/>
      <c r="C166" s="102"/>
      <c r="D166" s="102"/>
      <c r="E166" s="102"/>
      <c r="F166" s="102"/>
      <c r="G166" s="102"/>
      <c r="H166" s="102"/>
    </row>
    <row r="167" spans="1:8" x14ac:dyDescent="0.2">
      <c r="A167" s="102"/>
      <c r="B167" s="102"/>
      <c r="C167" s="102"/>
      <c r="D167" s="102"/>
      <c r="E167" s="102"/>
      <c r="F167" s="102"/>
      <c r="G167" s="102"/>
      <c r="H167" s="102"/>
    </row>
    <row r="168" spans="1:8" x14ac:dyDescent="0.2">
      <c r="A168" s="102"/>
      <c r="B168" s="102"/>
      <c r="C168" s="102"/>
      <c r="D168" s="102"/>
      <c r="E168" s="102"/>
      <c r="F168" s="102"/>
      <c r="G168" s="102"/>
      <c r="H168" s="102"/>
    </row>
    <row r="169" spans="1:8" x14ac:dyDescent="0.2">
      <c r="A169" s="102"/>
      <c r="B169" s="102"/>
      <c r="C169" s="102"/>
      <c r="D169" s="102"/>
      <c r="E169" s="102"/>
      <c r="F169" s="102"/>
      <c r="G169" s="102"/>
      <c r="H169" s="102"/>
    </row>
    <row r="170" spans="1:8" x14ac:dyDescent="0.2">
      <c r="A170" s="102"/>
      <c r="B170" s="102"/>
      <c r="C170" s="102"/>
      <c r="D170" s="102"/>
      <c r="E170" s="102"/>
      <c r="F170" s="102"/>
      <c r="G170" s="102"/>
      <c r="H170" s="102"/>
    </row>
    <row r="171" spans="1:8" x14ac:dyDescent="0.2">
      <c r="A171" s="102"/>
      <c r="B171" s="102"/>
      <c r="C171" s="102"/>
      <c r="D171" s="102"/>
      <c r="E171" s="102"/>
      <c r="F171" s="102"/>
      <c r="G171" s="102"/>
      <c r="H171" s="102"/>
    </row>
    <row r="172" spans="1:8" x14ac:dyDescent="0.2">
      <c r="A172" s="102"/>
      <c r="B172" s="102"/>
      <c r="C172" s="102"/>
      <c r="D172" s="102"/>
      <c r="E172" s="102"/>
      <c r="F172" s="102"/>
      <c r="G172" s="102"/>
      <c r="H172" s="102"/>
    </row>
    <row r="173" spans="1:8" x14ac:dyDescent="0.2">
      <c r="A173" s="102"/>
      <c r="B173" s="102"/>
      <c r="C173" s="102"/>
      <c r="D173" s="102"/>
      <c r="E173" s="102"/>
      <c r="F173" s="102"/>
      <c r="G173" s="102"/>
      <c r="H173" s="102"/>
    </row>
    <row r="174" spans="1:8" x14ac:dyDescent="0.2">
      <c r="A174" s="102"/>
      <c r="B174" s="102"/>
      <c r="C174" s="102"/>
      <c r="D174" s="102"/>
      <c r="E174" s="102"/>
      <c r="F174" s="102"/>
      <c r="G174" s="102"/>
      <c r="H174" s="102"/>
    </row>
    <row r="175" spans="1:8" x14ac:dyDescent="0.2">
      <c r="A175" s="102"/>
      <c r="B175" s="102"/>
      <c r="C175" s="102"/>
      <c r="D175" s="102"/>
      <c r="E175" s="102"/>
      <c r="F175" s="102"/>
      <c r="G175" s="102"/>
      <c r="H175" s="102"/>
    </row>
    <row r="176" spans="1:8" x14ac:dyDescent="0.2">
      <c r="A176" s="102"/>
      <c r="B176" s="102"/>
      <c r="C176" s="102"/>
      <c r="D176" s="102"/>
      <c r="E176" s="102"/>
      <c r="F176" s="102"/>
      <c r="G176" s="102"/>
      <c r="H176" s="102"/>
    </row>
    <row r="177" spans="1:8" x14ac:dyDescent="0.2">
      <c r="A177" s="102"/>
      <c r="B177" s="102"/>
      <c r="C177" s="102"/>
      <c r="D177" s="102"/>
      <c r="E177" s="102"/>
      <c r="F177" s="102"/>
      <c r="G177" s="102"/>
      <c r="H177" s="102"/>
    </row>
    <row r="178" spans="1:8" x14ac:dyDescent="0.2">
      <c r="A178" s="102"/>
      <c r="B178" s="102"/>
      <c r="C178" s="102"/>
      <c r="D178" s="102"/>
      <c r="E178" s="102"/>
      <c r="F178" s="102"/>
      <c r="G178" s="102"/>
      <c r="H178" s="102"/>
    </row>
    <row r="179" spans="1:8" x14ac:dyDescent="0.2">
      <c r="A179" s="102"/>
      <c r="B179" s="102"/>
      <c r="C179" s="102"/>
      <c r="D179" s="102"/>
      <c r="E179" s="102"/>
      <c r="F179" s="102"/>
      <c r="G179" s="102"/>
      <c r="H179" s="102"/>
    </row>
    <row r="180" spans="1:8" x14ac:dyDescent="0.2">
      <c r="A180" s="102"/>
      <c r="B180" s="102"/>
      <c r="C180" s="102"/>
      <c r="D180" s="102"/>
      <c r="E180" s="102"/>
      <c r="F180" s="102"/>
      <c r="G180" s="102"/>
      <c r="H180" s="102"/>
    </row>
    <row r="181" spans="1:8" x14ac:dyDescent="0.2">
      <c r="A181" s="102"/>
      <c r="B181" s="102"/>
      <c r="C181" s="102"/>
      <c r="D181" s="102"/>
      <c r="E181" s="102"/>
      <c r="F181" s="102"/>
      <c r="G181" s="102"/>
      <c r="H181" s="102"/>
    </row>
    <row r="182" spans="1:8" x14ac:dyDescent="0.2">
      <c r="A182" s="102"/>
      <c r="B182" s="102"/>
      <c r="C182" s="102"/>
      <c r="D182" s="102"/>
      <c r="E182" s="102"/>
      <c r="F182" s="102"/>
      <c r="G182" s="102"/>
      <c r="H182" s="102"/>
    </row>
    <row r="183" spans="1:8" x14ac:dyDescent="0.2">
      <c r="A183" s="102"/>
      <c r="B183" s="102"/>
      <c r="C183" s="102"/>
      <c r="D183" s="102"/>
      <c r="E183" s="102"/>
      <c r="F183" s="102"/>
      <c r="G183" s="102"/>
      <c r="H183" s="102"/>
    </row>
    <row r="184" spans="1:8" x14ac:dyDescent="0.2">
      <c r="A184" s="102"/>
      <c r="B184" s="102"/>
      <c r="C184" s="102"/>
      <c r="D184" s="102"/>
      <c r="E184" s="102"/>
      <c r="F184" s="102"/>
      <c r="G184" s="102"/>
      <c r="H184" s="102"/>
    </row>
    <row r="185" spans="1:8" x14ac:dyDescent="0.2">
      <c r="A185" s="102"/>
      <c r="B185" s="102"/>
      <c r="C185" s="102"/>
      <c r="D185" s="102"/>
      <c r="E185" s="102"/>
      <c r="F185" s="102"/>
      <c r="G185" s="102"/>
      <c r="H185" s="102"/>
    </row>
    <row r="186" spans="1:8" x14ac:dyDescent="0.2">
      <c r="A186" s="102"/>
      <c r="B186" s="102"/>
      <c r="C186" s="102"/>
      <c r="D186" s="102"/>
      <c r="E186" s="102"/>
      <c r="F186" s="102"/>
      <c r="G186" s="102"/>
      <c r="H186" s="102"/>
    </row>
    <row r="187" spans="1:8" x14ac:dyDescent="0.2">
      <c r="A187" s="102"/>
      <c r="B187" s="102"/>
      <c r="C187" s="102"/>
      <c r="D187" s="102"/>
      <c r="E187" s="102"/>
      <c r="F187" s="102"/>
      <c r="G187" s="102"/>
      <c r="H187" s="102"/>
    </row>
    <row r="188" spans="1:8" x14ac:dyDescent="0.2">
      <c r="A188" s="102"/>
      <c r="B188" s="102"/>
      <c r="C188" s="102"/>
      <c r="D188" s="102"/>
      <c r="E188" s="102"/>
      <c r="F188" s="102"/>
      <c r="G188" s="102"/>
      <c r="H188" s="102"/>
    </row>
    <row r="189" spans="1:8" x14ac:dyDescent="0.2">
      <c r="A189" s="102"/>
      <c r="B189" s="102"/>
      <c r="C189" s="102"/>
      <c r="D189" s="102"/>
      <c r="E189" s="102"/>
      <c r="F189" s="102"/>
      <c r="G189" s="102"/>
      <c r="H189" s="102"/>
    </row>
    <row r="190" spans="1:8" x14ac:dyDescent="0.2">
      <c r="A190" s="102"/>
      <c r="B190" s="102"/>
      <c r="C190" s="102"/>
      <c r="D190" s="102"/>
      <c r="E190" s="102"/>
      <c r="F190" s="102"/>
      <c r="G190" s="102"/>
      <c r="H190" s="102"/>
    </row>
    <row r="191" spans="1:8" x14ac:dyDescent="0.2">
      <c r="A191" s="102"/>
      <c r="B191" s="102"/>
      <c r="C191" s="102"/>
      <c r="D191" s="102"/>
      <c r="E191" s="102"/>
      <c r="F191" s="102"/>
      <c r="G191" s="102"/>
      <c r="H191" s="102"/>
    </row>
    <row r="192" spans="1:8" x14ac:dyDescent="0.2">
      <c r="A192" s="102"/>
      <c r="B192" s="102"/>
      <c r="C192" s="102"/>
      <c r="D192" s="102"/>
      <c r="E192" s="102"/>
      <c r="F192" s="102"/>
      <c r="G192" s="102"/>
      <c r="H192" s="102"/>
    </row>
    <row r="193" spans="1:8" x14ac:dyDescent="0.2">
      <c r="A193" s="102"/>
      <c r="B193" s="102"/>
      <c r="C193" s="102"/>
      <c r="D193" s="102"/>
      <c r="E193" s="102"/>
      <c r="F193" s="102"/>
      <c r="G193" s="102"/>
      <c r="H193" s="102"/>
    </row>
    <row r="194" spans="1:8" x14ac:dyDescent="0.2">
      <c r="A194" s="102"/>
      <c r="B194" s="102"/>
      <c r="C194" s="102"/>
      <c r="D194" s="102"/>
      <c r="E194" s="102"/>
      <c r="F194" s="102"/>
      <c r="G194" s="102"/>
      <c r="H194" s="102"/>
    </row>
    <row r="195" spans="1:8" x14ac:dyDescent="0.2">
      <c r="A195" s="102"/>
      <c r="B195" s="102"/>
      <c r="C195" s="102"/>
      <c r="D195" s="102"/>
      <c r="E195" s="102"/>
      <c r="F195" s="102"/>
      <c r="G195" s="102"/>
      <c r="H195" s="102"/>
    </row>
    <row r="196" spans="1:8" x14ac:dyDescent="0.2">
      <c r="A196" s="102"/>
      <c r="B196" s="102"/>
      <c r="C196" s="102"/>
      <c r="D196" s="102"/>
      <c r="E196" s="102"/>
      <c r="F196" s="102"/>
      <c r="G196" s="102"/>
      <c r="H196" s="102"/>
    </row>
    <row r="197" spans="1:8" x14ac:dyDescent="0.2">
      <c r="A197" s="102"/>
      <c r="B197" s="102"/>
      <c r="C197" s="102"/>
      <c r="D197" s="102"/>
      <c r="E197" s="102"/>
      <c r="F197" s="102"/>
      <c r="G197" s="102"/>
      <c r="H197" s="102"/>
    </row>
    <row r="198" spans="1:8" x14ac:dyDescent="0.2">
      <c r="A198" s="102"/>
      <c r="B198" s="102"/>
      <c r="C198" s="102"/>
      <c r="D198" s="102"/>
      <c r="E198" s="102"/>
      <c r="F198" s="102"/>
      <c r="G198" s="102"/>
      <c r="H198" s="102"/>
    </row>
    <row r="199" spans="1:8" x14ac:dyDescent="0.2">
      <c r="A199" s="102"/>
      <c r="B199" s="102"/>
      <c r="C199" s="102"/>
      <c r="D199" s="102"/>
      <c r="E199" s="102"/>
      <c r="F199" s="102"/>
      <c r="G199" s="102"/>
      <c r="H199" s="102"/>
    </row>
    <row r="200" spans="1:8" x14ac:dyDescent="0.2">
      <c r="A200" s="102"/>
      <c r="B200" s="102"/>
      <c r="C200" s="102"/>
      <c r="D200" s="102"/>
      <c r="E200" s="102"/>
      <c r="F200" s="102"/>
      <c r="G200" s="102"/>
      <c r="H200" s="102"/>
    </row>
    <row r="201" spans="1:8" x14ac:dyDescent="0.2">
      <c r="A201" s="102"/>
      <c r="B201" s="102"/>
      <c r="C201" s="102"/>
      <c r="D201" s="102"/>
      <c r="E201" s="102"/>
      <c r="F201" s="102"/>
      <c r="G201" s="102"/>
      <c r="H201" s="102"/>
    </row>
    <row r="202" spans="1:8" x14ac:dyDescent="0.2">
      <c r="A202" s="102"/>
      <c r="B202" s="102"/>
      <c r="C202" s="102"/>
      <c r="D202" s="102"/>
      <c r="E202" s="102"/>
      <c r="F202" s="102"/>
      <c r="G202" s="102"/>
      <c r="H202" s="102"/>
    </row>
    <row r="203" spans="1:8" x14ac:dyDescent="0.2">
      <c r="A203" s="102"/>
      <c r="B203" s="102"/>
      <c r="C203" s="102"/>
      <c r="D203" s="102"/>
      <c r="E203" s="102"/>
      <c r="F203" s="102"/>
      <c r="G203" s="102"/>
      <c r="H203" s="102"/>
    </row>
    <row r="204" spans="1:8" x14ac:dyDescent="0.2">
      <c r="A204" s="102"/>
      <c r="B204" s="102"/>
      <c r="C204" s="102"/>
      <c r="D204" s="102"/>
      <c r="E204" s="102"/>
      <c r="F204" s="102"/>
      <c r="G204" s="102"/>
      <c r="H204" s="102"/>
    </row>
    <row r="205" spans="1:8" x14ac:dyDescent="0.2">
      <c r="A205" s="102"/>
      <c r="B205" s="102"/>
      <c r="C205" s="102"/>
      <c r="D205" s="102"/>
      <c r="E205" s="102"/>
      <c r="F205" s="102"/>
      <c r="G205" s="102"/>
      <c r="H205" s="102"/>
    </row>
    <row r="206" spans="1:8" x14ac:dyDescent="0.2">
      <c r="A206" s="102"/>
      <c r="B206" s="102"/>
      <c r="C206" s="102"/>
      <c r="D206" s="102"/>
      <c r="E206" s="102"/>
      <c r="F206" s="102"/>
      <c r="G206" s="102"/>
      <c r="H206" s="102"/>
    </row>
    <row r="207" spans="1:8" x14ac:dyDescent="0.2">
      <c r="A207" s="102"/>
      <c r="B207" s="102"/>
      <c r="C207" s="102"/>
      <c r="D207" s="102"/>
      <c r="E207" s="102"/>
      <c r="F207" s="102"/>
      <c r="G207" s="102"/>
      <c r="H207" s="102"/>
    </row>
    <row r="208" spans="1:8" x14ac:dyDescent="0.2">
      <c r="A208" s="102"/>
      <c r="B208" s="102"/>
      <c r="C208" s="102"/>
      <c r="D208" s="102"/>
      <c r="E208" s="102"/>
      <c r="F208" s="102"/>
      <c r="G208" s="102"/>
      <c r="H208" s="102"/>
    </row>
    <row r="209" spans="1:8" x14ac:dyDescent="0.2">
      <c r="A209" s="102"/>
      <c r="B209" s="102"/>
      <c r="C209" s="102"/>
      <c r="D209" s="102"/>
      <c r="E209" s="102"/>
      <c r="F209" s="102"/>
      <c r="G209" s="102"/>
      <c r="H209" s="102"/>
    </row>
    <row r="210" spans="1:8" x14ac:dyDescent="0.2">
      <c r="A210" s="102"/>
      <c r="B210" s="102"/>
      <c r="C210" s="102"/>
      <c r="D210" s="102"/>
      <c r="E210" s="102"/>
      <c r="F210" s="102"/>
      <c r="G210" s="102"/>
      <c r="H210" s="102"/>
    </row>
    <row r="211" spans="1:8" x14ac:dyDescent="0.2">
      <c r="A211" s="102"/>
      <c r="B211" s="102"/>
      <c r="C211" s="102"/>
      <c r="D211" s="102"/>
      <c r="E211" s="102"/>
      <c r="F211" s="102"/>
      <c r="G211" s="102"/>
      <c r="H211" s="102"/>
    </row>
    <row r="212" spans="1:8" x14ac:dyDescent="0.2">
      <c r="A212" s="102"/>
      <c r="B212" s="102"/>
      <c r="C212" s="102"/>
      <c r="D212" s="102"/>
      <c r="E212" s="102"/>
      <c r="F212" s="102"/>
      <c r="G212" s="102"/>
      <c r="H212" s="102"/>
    </row>
    <row r="213" spans="1:8" x14ac:dyDescent="0.2">
      <c r="A213" s="102"/>
      <c r="B213" s="102"/>
      <c r="C213" s="102"/>
      <c r="D213" s="102"/>
      <c r="E213" s="102"/>
      <c r="F213" s="102"/>
      <c r="G213" s="102"/>
      <c r="H213" s="102"/>
    </row>
    <row r="214" spans="1:8" x14ac:dyDescent="0.2">
      <c r="A214" s="102"/>
      <c r="B214" s="102"/>
      <c r="C214" s="102"/>
      <c r="D214" s="102"/>
      <c r="E214" s="102"/>
      <c r="F214" s="102"/>
      <c r="G214" s="102"/>
      <c r="H214" s="102"/>
    </row>
    <row r="215" spans="1:8" x14ac:dyDescent="0.2">
      <c r="A215" s="102"/>
      <c r="B215" s="102"/>
      <c r="C215" s="102"/>
      <c r="D215" s="102"/>
      <c r="E215" s="102"/>
      <c r="F215" s="102"/>
      <c r="G215" s="102"/>
      <c r="H215" s="102"/>
    </row>
    <row r="216" spans="1:8" x14ac:dyDescent="0.2">
      <c r="A216" s="102"/>
      <c r="B216" s="102"/>
      <c r="C216" s="102"/>
      <c r="D216" s="102"/>
      <c r="E216" s="102"/>
      <c r="F216" s="102"/>
      <c r="G216" s="102"/>
      <c r="H216" s="102"/>
    </row>
    <row r="217" spans="1:8" x14ac:dyDescent="0.2">
      <c r="A217" s="102"/>
      <c r="B217" s="102"/>
      <c r="C217" s="102"/>
      <c r="D217" s="102"/>
      <c r="E217" s="102"/>
      <c r="F217" s="102"/>
      <c r="G217" s="102"/>
      <c r="H217" s="102"/>
    </row>
    <row r="218" spans="1:8" x14ac:dyDescent="0.2">
      <c r="A218" s="102"/>
      <c r="B218" s="102"/>
      <c r="C218" s="102"/>
      <c r="D218" s="102"/>
      <c r="E218" s="102"/>
      <c r="F218" s="102"/>
      <c r="G218" s="102"/>
      <c r="H218" s="102"/>
    </row>
    <row r="219" spans="1:8" x14ac:dyDescent="0.2">
      <c r="A219" s="102"/>
      <c r="B219" s="102"/>
      <c r="C219" s="102"/>
      <c r="D219" s="102"/>
      <c r="E219" s="102"/>
      <c r="F219" s="102"/>
      <c r="G219" s="102"/>
      <c r="H219" s="102"/>
    </row>
    <row r="220" spans="1:8" x14ac:dyDescent="0.2">
      <c r="A220" s="102"/>
      <c r="B220" s="102"/>
      <c r="C220" s="102"/>
      <c r="D220" s="102"/>
      <c r="E220" s="102"/>
      <c r="F220" s="102"/>
      <c r="G220" s="102"/>
      <c r="H220" s="102"/>
    </row>
    <row r="221" spans="1:8" x14ac:dyDescent="0.2">
      <c r="A221" s="102"/>
      <c r="B221" s="102"/>
      <c r="C221" s="102"/>
      <c r="D221" s="102"/>
      <c r="E221" s="102"/>
      <c r="F221" s="102"/>
      <c r="G221" s="102"/>
      <c r="H221" s="102"/>
    </row>
    <row r="222" spans="1:8" x14ac:dyDescent="0.2">
      <c r="A222" s="102"/>
      <c r="B222" s="102"/>
      <c r="C222" s="102"/>
      <c r="D222" s="102"/>
      <c r="E222" s="102"/>
      <c r="F222" s="102"/>
      <c r="G222" s="102"/>
      <c r="H222" s="102"/>
    </row>
    <row r="223" spans="1:8" x14ac:dyDescent="0.2">
      <c r="A223" s="102"/>
      <c r="B223" s="102"/>
      <c r="C223" s="102"/>
      <c r="D223" s="102"/>
      <c r="E223" s="102"/>
      <c r="F223" s="102"/>
      <c r="G223" s="102"/>
      <c r="H223" s="102"/>
    </row>
    <row r="224" spans="1:8" x14ac:dyDescent="0.2">
      <c r="A224" s="102"/>
      <c r="B224" s="102"/>
      <c r="C224" s="102"/>
      <c r="D224" s="102"/>
      <c r="E224" s="102"/>
      <c r="F224" s="102"/>
      <c r="G224" s="102"/>
      <c r="H224" s="102"/>
    </row>
    <row r="225" spans="1:8" x14ac:dyDescent="0.2">
      <c r="A225" s="102"/>
      <c r="B225" s="102"/>
      <c r="C225" s="102"/>
      <c r="D225" s="102"/>
      <c r="E225" s="102"/>
      <c r="F225" s="102"/>
      <c r="G225" s="102"/>
      <c r="H225" s="102"/>
    </row>
    <row r="226" spans="1:8" x14ac:dyDescent="0.2">
      <c r="A226" s="102"/>
      <c r="B226" s="102"/>
      <c r="C226" s="102"/>
      <c r="D226" s="102"/>
      <c r="E226" s="102"/>
      <c r="F226" s="102"/>
      <c r="G226" s="102"/>
      <c r="H226" s="102"/>
    </row>
    <row r="227" spans="1:8" x14ac:dyDescent="0.2">
      <c r="A227" s="102"/>
      <c r="B227" s="102"/>
      <c r="C227" s="102"/>
      <c r="D227" s="102"/>
      <c r="E227" s="102"/>
      <c r="F227" s="102"/>
      <c r="G227" s="102"/>
      <c r="H227" s="102"/>
    </row>
    <row r="228" spans="1:8" x14ac:dyDescent="0.2">
      <c r="A228" s="102"/>
      <c r="B228" s="102"/>
      <c r="C228" s="102"/>
      <c r="D228" s="102"/>
      <c r="E228" s="102"/>
      <c r="F228" s="102"/>
      <c r="G228" s="102"/>
      <c r="H228" s="102"/>
    </row>
    <row r="229" spans="1:8" x14ac:dyDescent="0.2">
      <c r="A229" s="102"/>
      <c r="B229" s="102"/>
      <c r="C229" s="102"/>
      <c r="D229" s="102"/>
      <c r="E229" s="102"/>
      <c r="F229" s="102"/>
      <c r="G229" s="102"/>
      <c r="H229" s="102"/>
    </row>
    <row r="230" spans="1:8" x14ac:dyDescent="0.2">
      <c r="A230" s="102"/>
      <c r="B230" s="102"/>
      <c r="C230" s="102"/>
      <c r="D230" s="102"/>
      <c r="E230" s="102"/>
      <c r="F230" s="102"/>
      <c r="G230" s="102"/>
      <c r="H230" s="102"/>
    </row>
    <row r="231" spans="1:8" x14ac:dyDescent="0.2">
      <c r="A231" s="102"/>
      <c r="B231" s="102"/>
      <c r="C231" s="102"/>
      <c r="D231" s="102"/>
      <c r="E231" s="102"/>
      <c r="F231" s="102"/>
      <c r="G231" s="102"/>
      <c r="H231" s="102"/>
    </row>
    <row r="232" spans="1:8" x14ac:dyDescent="0.2">
      <c r="A232" s="102"/>
      <c r="B232" s="102"/>
      <c r="C232" s="102"/>
      <c r="D232" s="102"/>
      <c r="E232" s="102"/>
      <c r="F232" s="102"/>
      <c r="G232" s="102"/>
      <c r="H232" s="102"/>
    </row>
    <row r="233" spans="1:8" x14ac:dyDescent="0.2">
      <c r="A233" s="102"/>
      <c r="B233" s="102"/>
      <c r="C233" s="102"/>
      <c r="D233" s="102"/>
      <c r="E233" s="102"/>
      <c r="F233" s="102"/>
      <c r="G233" s="102"/>
      <c r="H233" s="102"/>
    </row>
    <row r="234" spans="1:8" x14ac:dyDescent="0.2">
      <c r="A234" s="102"/>
      <c r="B234" s="102"/>
      <c r="C234" s="102"/>
      <c r="D234" s="102"/>
      <c r="E234" s="102"/>
      <c r="F234" s="102"/>
      <c r="G234" s="102"/>
      <c r="H234" s="102"/>
    </row>
    <row r="235" spans="1:8" x14ac:dyDescent="0.2">
      <c r="A235" s="102"/>
      <c r="B235" s="102"/>
      <c r="C235" s="102"/>
      <c r="D235" s="102"/>
      <c r="E235" s="102"/>
      <c r="F235" s="102"/>
      <c r="G235" s="102"/>
      <c r="H235" s="102"/>
    </row>
    <row r="236" spans="1:8" x14ac:dyDescent="0.2">
      <c r="A236" s="102"/>
      <c r="B236" s="102"/>
      <c r="C236" s="102"/>
      <c r="D236" s="102"/>
      <c r="E236" s="102"/>
      <c r="F236" s="102"/>
      <c r="G236" s="102"/>
      <c r="H236" s="102"/>
    </row>
    <row r="237" spans="1:8" x14ac:dyDescent="0.2">
      <c r="A237" s="102"/>
      <c r="B237" s="102"/>
      <c r="C237" s="102"/>
      <c r="D237" s="102"/>
      <c r="E237" s="102"/>
      <c r="F237" s="102"/>
      <c r="G237" s="102"/>
      <c r="H237" s="102"/>
    </row>
    <row r="238" spans="1:8" x14ac:dyDescent="0.2">
      <c r="A238" s="102"/>
      <c r="B238" s="102"/>
      <c r="C238" s="102"/>
      <c r="D238" s="102"/>
      <c r="E238" s="102"/>
      <c r="F238" s="102"/>
      <c r="G238" s="102"/>
      <c r="H238" s="102"/>
    </row>
    <row r="239" spans="1:8" x14ac:dyDescent="0.2">
      <c r="A239" s="102"/>
      <c r="B239" s="102"/>
      <c r="C239" s="102"/>
      <c r="D239" s="102"/>
      <c r="E239" s="102"/>
      <c r="F239" s="102"/>
      <c r="G239" s="102"/>
      <c r="H239" s="102"/>
    </row>
    <row r="240" spans="1:8" x14ac:dyDescent="0.2">
      <c r="A240" s="102"/>
      <c r="B240" s="102"/>
      <c r="C240" s="102"/>
      <c r="D240" s="102"/>
      <c r="E240" s="102"/>
      <c r="F240" s="102"/>
      <c r="G240" s="102"/>
      <c r="H240" s="102"/>
    </row>
    <row r="241" spans="1:8" x14ac:dyDescent="0.2">
      <c r="A241" s="102"/>
      <c r="B241" s="102"/>
      <c r="C241" s="102"/>
      <c r="D241" s="102"/>
      <c r="E241" s="102"/>
      <c r="F241" s="102"/>
      <c r="G241" s="102"/>
      <c r="H241" s="102"/>
    </row>
    <row r="242" spans="1:8" x14ac:dyDescent="0.2">
      <c r="A242" s="102"/>
      <c r="B242" s="102"/>
      <c r="C242" s="102"/>
      <c r="D242" s="102"/>
      <c r="E242" s="102"/>
      <c r="F242" s="102"/>
      <c r="G242" s="102"/>
      <c r="H242" s="102"/>
    </row>
    <row r="243" spans="1:8" x14ac:dyDescent="0.2">
      <c r="A243" s="102"/>
      <c r="B243" s="102"/>
      <c r="C243" s="102"/>
      <c r="D243" s="102"/>
      <c r="E243" s="102"/>
      <c r="F243" s="102"/>
      <c r="G243" s="102"/>
      <c r="H243" s="102"/>
    </row>
    <row r="244" spans="1:8" x14ac:dyDescent="0.2">
      <c r="A244" s="102"/>
      <c r="B244" s="102"/>
      <c r="C244" s="102"/>
      <c r="D244" s="102"/>
      <c r="E244" s="102"/>
      <c r="F244" s="102"/>
      <c r="G244" s="102"/>
      <c r="H244" s="102"/>
    </row>
    <row r="245" spans="1:8" x14ac:dyDescent="0.2">
      <c r="A245" s="102"/>
      <c r="B245" s="102"/>
      <c r="C245" s="102"/>
      <c r="D245" s="102"/>
      <c r="E245" s="102"/>
      <c r="F245" s="102"/>
      <c r="G245" s="102"/>
      <c r="H245" s="102"/>
    </row>
    <row r="246" spans="1:8" x14ac:dyDescent="0.2">
      <c r="A246" s="102"/>
      <c r="B246" s="102"/>
      <c r="C246" s="102"/>
      <c r="D246" s="102"/>
      <c r="E246" s="102"/>
      <c r="F246" s="102"/>
      <c r="G246" s="102"/>
      <c r="H246" s="102"/>
    </row>
    <row r="247" spans="1:8" x14ac:dyDescent="0.2">
      <c r="A247" s="102"/>
      <c r="B247" s="102"/>
      <c r="C247" s="102"/>
      <c r="D247" s="102"/>
      <c r="E247" s="102"/>
      <c r="F247" s="102"/>
      <c r="G247" s="102"/>
      <c r="H247" s="102"/>
    </row>
    <row r="248" spans="1:8" x14ac:dyDescent="0.2">
      <c r="A248" s="102"/>
      <c r="B248" s="102"/>
      <c r="C248" s="102"/>
      <c r="D248" s="102"/>
      <c r="E248" s="102"/>
      <c r="F248" s="102"/>
      <c r="G248" s="102"/>
      <c r="H248" s="102"/>
    </row>
    <row r="249" spans="1:8" x14ac:dyDescent="0.2">
      <c r="A249" s="102"/>
      <c r="B249" s="102"/>
      <c r="C249" s="102"/>
      <c r="D249" s="102"/>
      <c r="E249" s="102"/>
      <c r="F249" s="102"/>
      <c r="G249" s="102"/>
      <c r="H249" s="102"/>
    </row>
    <row r="250" spans="1:8" x14ac:dyDescent="0.2">
      <c r="A250" s="102"/>
      <c r="B250" s="102"/>
      <c r="C250" s="102"/>
      <c r="D250" s="102"/>
      <c r="E250" s="102"/>
      <c r="F250" s="102"/>
      <c r="G250" s="102"/>
      <c r="H250" s="102"/>
    </row>
    <row r="251" spans="1:8" x14ac:dyDescent="0.2">
      <c r="A251" s="102"/>
      <c r="B251" s="102"/>
      <c r="C251" s="102"/>
      <c r="D251" s="102"/>
      <c r="E251" s="102"/>
      <c r="F251" s="102"/>
      <c r="G251" s="102"/>
      <c r="H251" s="102"/>
    </row>
    <row r="252" spans="1:8" x14ac:dyDescent="0.2">
      <c r="A252" s="102"/>
      <c r="B252" s="102"/>
      <c r="C252" s="102"/>
      <c r="D252" s="102"/>
      <c r="E252" s="102"/>
      <c r="F252" s="102"/>
      <c r="G252" s="102"/>
      <c r="H252" s="102"/>
    </row>
    <row r="253" spans="1:8" x14ac:dyDescent="0.2">
      <c r="A253" s="102"/>
      <c r="B253" s="102"/>
      <c r="C253" s="102"/>
      <c r="D253" s="102"/>
      <c r="E253" s="102"/>
      <c r="F253" s="102"/>
      <c r="G253" s="102"/>
      <c r="H253" s="102"/>
    </row>
    <row r="254" spans="1:8" x14ac:dyDescent="0.2">
      <c r="A254" s="102"/>
      <c r="B254" s="102"/>
      <c r="C254" s="102"/>
      <c r="D254" s="102"/>
      <c r="E254" s="102"/>
      <c r="F254" s="102"/>
      <c r="G254" s="102"/>
      <c r="H254" s="102"/>
    </row>
    <row r="255" spans="1:8" x14ac:dyDescent="0.2">
      <c r="A255" s="102"/>
      <c r="B255" s="102"/>
      <c r="C255" s="102"/>
      <c r="D255" s="102"/>
      <c r="E255" s="102"/>
      <c r="F255" s="102"/>
      <c r="G255" s="102"/>
      <c r="H255" s="102"/>
    </row>
    <row r="256" spans="1:8" x14ac:dyDescent="0.2">
      <c r="A256" s="102"/>
      <c r="B256" s="102"/>
      <c r="C256" s="102"/>
      <c r="D256" s="102"/>
      <c r="E256" s="102"/>
      <c r="F256" s="102"/>
      <c r="G256" s="102"/>
      <c r="H256" s="102"/>
    </row>
    <row r="257" spans="1:8" x14ac:dyDescent="0.2">
      <c r="A257" s="102"/>
      <c r="B257" s="102"/>
      <c r="C257" s="102"/>
      <c r="D257" s="102"/>
      <c r="E257" s="102"/>
      <c r="F257" s="102"/>
      <c r="G257" s="102"/>
      <c r="H257" s="102"/>
    </row>
    <row r="258" spans="1:8" x14ac:dyDescent="0.2">
      <c r="A258" s="102"/>
      <c r="B258" s="102"/>
      <c r="C258" s="102"/>
      <c r="D258" s="102"/>
      <c r="E258" s="102"/>
      <c r="F258" s="102"/>
      <c r="G258" s="102"/>
      <c r="H258" s="102"/>
    </row>
    <row r="259" spans="1:8" x14ac:dyDescent="0.2">
      <c r="A259" s="102"/>
      <c r="B259" s="102"/>
      <c r="C259" s="102"/>
      <c r="D259" s="102"/>
      <c r="E259" s="102"/>
      <c r="F259" s="102"/>
      <c r="G259" s="102"/>
      <c r="H259" s="102"/>
    </row>
    <row r="260" spans="1:8" x14ac:dyDescent="0.2">
      <c r="A260" s="102"/>
      <c r="B260" s="102"/>
      <c r="C260" s="102"/>
      <c r="D260" s="102"/>
      <c r="E260" s="102"/>
      <c r="F260" s="102"/>
      <c r="G260" s="102"/>
      <c r="H260" s="102"/>
    </row>
    <row r="261" spans="1:8" x14ac:dyDescent="0.2">
      <c r="A261" s="102"/>
      <c r="B261" s="102"/>
      <c r="C261" s="102"/>
      <c r="D261" s="102"/>
      <c r="E261" s="102"/>
      <c r="F261" s="102"/>
      <c r="G261" s="102"/>
      <c r="H261" s="102"/>
    </row>
    <row r="262" spans="1:8" x14ac:dyDescent="0.2">
      <c r="A262" s="102"/>
      <c r="B262" s="102"/>
      <c r="C262" s="102"/>
      <c r="D262" s="102"/>
      <c r="E262" s="102"/>
      <c r="F262" s="102"/>
      <c r="G262" s="102"/>
      <c r="H262" s="102"/>
    </row>
    <row r="263" spans="1:8" x14ac:dyDescent="0.2">
      <c r="A263" s="102"/>
      <c r="B263" s="102"/>
      <c r="C263" s="102"/>
      <c r="D263" s="102"/>
      <c r="E263" s="102"/>
      <c r="F263" s="102"/>
      <c r="G263" s="102"/>
      <c r="H263" s="102"/>
    </row>
    <row r="264" spans="1:8" x14ac:dyDescent="0.2">
      <c r="A264" s="102"/>
      <c r="B264" s="102"/>
      <c r="C264" s="102"/>
      <c r="D264" s="102"/>
      <c r="E264" s="102"/>
      <c r="F264" s="102"/>
      <c r="G264" s="102"/>
      <c r="H264" s="102"/>
    </row>
    <row r="265" spans="1:8" x14ac:dyDescent="0.2">
      <c r="A265" s="102"/>
      <c r="B265" s="102"/>
      <c r="C265" s="102"/>
      <c r="D265" s="102"/>
      <c r="E265" s="102"/>
      <c r="F265" s="102"/>
      <c r="G265" s="102"/>
      <c r="H265" s="102"/>
    </row>
    <row r="266" spans="1:8" x14ac:dyDescent="0.2">
      <c r="A266" s="102"/>
      <c r="B266" s="102"/>
      <c r="C266" s="102"/>
      <c r="D266" s="102"/>
      <c r="E266" s="102"/>
      <c r="F266" s="102"/>
      <c r="G266" s="102"/>
      <c r="H266" s="102"/>
    </row>
    <row r="267" spans="1:8" x14ac:dyDescent="0.2">
      <c r="A267" s="102"/>
      <c r="B267" s="102"/>
      <c r="C267" s="102"/>
      <c r="D267" s="102"/>
      <c r="E267" s="102"/>
      <c r="F267" s="102"/>
      <c r="G267" s="102"/>
      <c r="H267" s="102"/>
    </row>
    <row r="268" spans="1:8" x14ac:dyDescent="0.2">
      <c r="A268" s="102"/>
      <c r="B268" s="102"/>
      <c r="C268" s="102"/>
      <c r="D268" s="102"/>
      <c r="E268" s="102"/>
      <c r="F268" s="102"/>
      <c r="G268" s="102"/>
      <c r="H268" s="102"/>
    </row>
    <row r="269" spans="1:8" x14ac:dyDescent="0.2">
      <c r="A269" s="102"/>
      <c r="B269" s="102"/>
      <c r="C269" s="102"/>
      <c r="D269" s="102"/>
      <c r="E269" s="102"/>
      <c r="F269" s="102"/>
      <c r="G269" s="102"/>
      <c r="H269" s="102"/>
    </row>
    <row r="270" spans="1:8" x14ac:dyDescent="0.2">
      <c r="A270" s="102"/>
      <c r="B270" s="102"/>
      <c r="C270" s="102"/>
      <c r="D270" s="102"/>
      <c r="E270" s="102"/>
      <c r="F270" s="102"/>
      <c r="G270" s="102"/>
      <c r="H270" s="102"/>
    </row>
    <row r="271" spans="1:8" x14ac:dyDescent="0.2">
      <c r="A271" s="102"/>
      <c r="B271" s="102"/>
      <c r="C271" s="102"/>
      <c r="D271" s="102"/>
      <c r="E271" s="102"/>
      <c r="F271" s="102"/>
      <c r="G271" s="102"/>
      <c r="H271" s="102"/>
    </row>
    <row r="272" spans="1:8" x14ac:dyDescent="0.2">
      <c r="A272" s="102"/>
      <c r="B272" s="102"/>
      <c r="C272" s="102"/>
      <c r="D272" s="102"/>
      <c r="E272" s="102"/>
      <c r="F272" s="102"/>
      <c r="G272" s="102"/>
      <c r="H272" s="102"/>
    </row>
    <row r="273" spans="1:8" x14ac:dyDescent="0.2">
      <c r="A273" s="102"/>
      <c r="B273" s="102"/>
      <c r="C273" s="102"/>
      <c r="D273" s="102"/>
      <c r="E273" s="102"/>
      <c r="F273" s="102"/>
      <c r="G273" s="102"/>
      <c r="H273" s="102"/>
    </row>
    <row r="274" spans="1:8" x14ac:dyDescent="0.2">
      <c r="A274" s="102"/>
      <c r="B274" s="102"/>
      <c r="C274" s="102"/>
      <c r="D274" s="102"/>
      <c r="E274" s="102"/>
      <c r="F274" s="102"/>
      <c r="G274" s="102"/>
      <c r="H274" s="102"/>
    </row>
    <row r="275" spans="1:8" x14ac:dyDescent="0.2">
      <c r="A275" s="102"/>
      <c r="B275" s="102"/>
      <c r="C275" s="102"/>
      <c r="D275" s="102"/>
      <c r="E275" s="102"/>
      <c r="F275" s="102"/>
      <c r="G275" s="102"/>
      <c r="H275" s="102"/>
    </row>
    <row r="276" spans="1:8" x14ac:dyDescent="0.2">
      <c r="A276" s="102"/>
      <c r="B276" s="102"/>
      <c r="C276" s="102"/>
      <c r="D276" s="102"/>
      <c r="E276" s="102"/>
      <c r="F276" s="102"/>
      <c r="G276" s="102"/>
      <c r="H276" s="102"/>
    </row>
    <row r="277" spans="1:8" x14ac:dyDescent="0.2">
      <c r="A277" s="102"/>
      <c r="B277" s="102"/>
      <c r="C277" s="102"/>
      <c r="D277" s="102"/>
      <c r="E277" s="102"/>
      <c r="F277" s="102"/>
      <c r="G277" s="102"/>
      <c r="H277" s="102"/>
    </row>
  </sheetData>
  <mergeCells count="11">
    <mergeCell ref="E11:E12"/>
    <mergeCell ref="D1:E1"/>
    <mergeCell ref="D2:E2"/>
    <mergeCell ref="D3:E3"/>
    <mergeCell ref="D4:F4"/>
    <mergeCell ref="A8:E8"/>
    <mergeCell ref="A10:A12"/>
    <mergeCell ref="B10:B12"/>
    <mergeCell ref="C10:E10"/>
    <mergeCell ref="C11:C12"/>
    <mergeCell ref="D11:D12"/>
  </mergeCells>
  <pageMargins left="0.7" right="0.7" top="0.75" bottom="0.75" header="0.3" footer="0.3"/>
  <pageSetup paperSize="9" scale="9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7"/>
  <sheetViews>
    <sheetView view="pageBreakPreview" zoomScale="90" zoomScaleNormal="100" zoomScaleSheetLayoutView="90" workbookViewId="0">
      <selection activeCell="C4" sqref="C4:E4"/>
    </sheetView>
  </sheetViews>
  <sheetFormatPr defaultRowHeight="12.75" x14ac:dyDescent="0.2"/>
  <cols>
    <col min="1" max="1" width="4.5703125" customWidth="1"/>
    <col min="2" max="2" width="41.42578125" customWidth="1"/>
    <col min="3" max="3" width="14.28515625" customWidth="1"/>
    <col min="4" max="4" width="13.5703125" customWidth="1"/>
    <col min="5" max="5" width="14.28515625" customWidth="1"/>
    <col min="6" max="6" width="16.140625" customWidth="1"/>
    <col min="7" max="7" width="14.7109375" customWidth="1"/>
    <col min="257" max="257" width="4.5703125" customWidth="1"/>
    <col min="258" max="258" width="37.28515625" customWidth="1"/>
    <col min="259" max="259" width="14.28515625" customWidth="1"/>
    <col min="260" max="260" width="13.5703125" customWidth="1"/>
    <col min="261" max="261" width="14.28515625" customWidth="1"/>
    <col min="262" max="262" width="16.140625" customWidth="1"/>
    <col min="263" max="263" width="14.7109375" customWidth="1"/>
    <col min="513" max="513" width="4.5703125" customWidth="1"/>
    <col min="514" max="514" width="37.28515625" customWidth="1"/>
    <col min="515" max="515" width="14.28515625" customWidth="1"/>
    <col min="516" max="516" width="13.5703125" customWidth="1"/>
    <col min="517" max="517" width="14.28515625" customWidth="1"/>
    <col min="518" max="518" width="16.140625" customWidth="1"/>
    <col min="519" max="519" width="14.7109375" customWidth="1"/>
    <col min="769" max="769" width="4.5703125" customWidth="1"/>
    <col min="770" max="770" width="37.28515625" customWidth="1"/>
    <col min="771" max="771" width="14.28515625" customWidth="1"/>
    <col min="772" max="772" width="13.5703125" customWidth="1"/>
    <col min="773" max="773" width="14.28515625" customWidth="1"/>
    <col min="774" max="774" width="16.140625" customWidth="1"/>
    <col min="775" max="775" width="14.7109375" customWidth="1"/>
    <col min="1025" max="1025" width="4.5703125" customWidth="1"/>
    <col min="1026" max="1026" width="37.28515625" customWidth="1"/>
    <col min="1027" max="1027" width="14.28515625" customWidth="1"/>
    <col min="1028" max="1028" width="13.5703125" customWidth="1"/>
    <col min="1029" max="1029" width="14.28515625" customWidth="1"/>
    <col min="1030" max="1030" width="16.140625" customWidth="1"/>
    <col min="1031" max="1031" width="14.7109375" customWidth="1"/>
    <col min="1281" max="1281" width="4.5703125" customWidth="1"/>
    <col min="1282" max="1282" width="37.28515625" customWidth="1"/>
    <col min="1283" max="1283" width="14.28515625" customWidth="1"/>
    <col min="1284" max="1284" width="13.5703125" customWidth="1"/>
    <col min="1285" max="1285" width="14.28515625" customWidth="1"/>
    <col min="1286" max="1286" width="16.140625" customWidth="1"/>
    <col min="1287" max="1287" width="14.7109375" customWidth="1"/>
    <col min="1537" max="1537" width="4.5703125" customWidth="1"/>
    <col min="1538" max="1538" width="37.28515625" customWidth="1"/>
    <col min="1539" max="1539" width="14.28515625" customWidth="1"/>
    <col min="1540" max="1540" width="13.5703125" customWidth="1"/>
    <col min="1541" max="1541" width="14.28515625" customWidth="1"/>
    <col min="1542" max="1542" width="16.140625" customWidth="1"/>
    <col min="1543" max="1543" width="14.7109375" customWidth="1"/>
    <col min="1793" max="1793" width="4.5703125" customWidth="1"/>
    <col min="1794" max="1794" width="37.28515625" customWidth="1"/>
    <col min="1795" max="1795" width="14.28515625" customWidth="1"/>
    <col min="1796" max="1796" width="13.5703125" customWidth="1"/>
    <col min="1797" max="1797" width="14.28515625" customWidth="1"/>
    <col min="1798" max="1798" width="16.140625" customWidth="1"/>
    <col min="1799" max="1799" width="14.7109375" customWidth="1"/>
    <col min="2049" max="2049" width="4.5703125" customWidth="1"/>
    <col min="2050" max="2050" width="37.28515625" customWidth="1"/>
    <col min="2051" max="2051" width="14.28515625" customWidth="1"/>
    <col min="2052" max="2052" width="13.5703125" customWidth="1"/>
    <col min="2053" max="2053" width="14.28515625" customWidth="1"/>
    <col min="2054" max="2054" width="16.140625" customWidth="1"/>
    <col min="2055" max="2055" width="14.7109375" customWidth="1"/>
    <col min="2305" max="2305" width="4.5703125" customWidth="1"/>
    <col min="2306" max="2306" width="37.28515625" customWidth="1"/>
    <col min="2307" max="2307" width="14.28515625" customWidth="1"/>
    <col min="2308" max="2308" width="13.5703125" customWidth="1"/>
    <col min="2309" max="2309" width="14.28515625" customWidth="1"/>
    <col min="2310" max="2310" width="16.140625" customWidth="1"/>
    <col min="2311" max="2311" width="14.7109375" customWidth="1"/>
    <col min="2561" max="2561" width="4.5703125" customWidth="1"/>
    <col min="2562" max="2562" width="37.28515625" customWidth="1"/>
    <col min="2563" max="2563" width="14.28515625" customWidth="1"/>
    <col min="2564" max="2564" width="13.5703125" customWidth="1"/>
    <col min="2565" max="2565" width="14.28515625" customWidth="1"/>
    <col min="2566" max="2566" width="16.140625" customWidth="1"/>
    <col min="2567" max="2567" width="14.7109375" customWidth="1"/>
    <col min="2817" max="2817" width="4.5703125" customWidth="1"/>
    <col min="2818" max="2818" width="37.28515625" customWidth="1"/>
    <col min="2819" max="2819" width="14.28515625" customWidth="1"/>
    <col min="2820" max="2820" width="13.5703125" customWidth="1"/>
    <col min="2821" max="2821" width="14.28515625" customWidth="1"/>
    <col min="2822" max="2822" width="16.140625" customWidth="1"/>
    <col min="2823" max="2823" width="14.7109375" customWidth="1"/>
    <col min="3073" max="3073" width="4.5703125" customWidth="1"/>
    <col min="3074" max="3074" width="37.28515625" customWidth="1"/>
    <col min="3075" max="3075" width="14.28515625" customWidth="1"/>
    <col min="3076" max="3076" width="13.5703125" customWidth="1"/>
    <col min="3077" max="3077" width="14.28515625" customWidth="1"/>
    <col min="3078" max="3078" width="16.140625" customWidth="1"/>
    <col min="3079" max="3079" width="14.7109375" customWidth="1"/>
    <col min="3329" max="3329" width="4.5703125" customWidth="1"/>
    <col min="3330" max="3330" width="37.28515625" customWidth="1"/>
    <col min="3331" max="3331" width="14.28515625" customWidth="1"/>
    <col min="3332" max="3332" width="13.5703125" customWidth="1"/>
    <col min="3333" max="3333" width="14.28515625" customWidth="1"/>
    <col min="3334" max="3334" width="16.140625" customWidth="1"/>
    <col min="3335" max="3335" width="14.7109375" customWidth="1"/>
    <col min="3585" max="3585" width="4.5703125" customWidth="1"/>
    <col min="3586" max="3586" width="37.28515625" customWidth="1"/>
    <col min="3587" max="3587" width="14.28515625" customWidth="1"/>
    <col min="3588" max="3588" width="13.5703125" customWidth="1"/>
    <col min="3589" max="3589" width="14.28515625" customWidth="1"/>
    <col min="3590" max="3590" width="16.140625" customWidth="1"/>
    <col min="3591" max="3591" width="14.7109375" customWidth="1"/>
    <col min="3841" max="3841" width="4.5703125" customWidth="1"/>
    <col min="3842" max="3842" width="37.28515625" customWidth="1"/>
    <col min="3843" max="3843" width="14.28515625" customWidth="1"/>
    <col min="3844" max="3844" width="13.5703125" customWidth="1"/>
    <col min="3845" max="3845" width="14.28515625" customWidth="1"/>
    <col min="3846" max="3846" width="16.140625" customWidth="1"/>
    <col min="3847" max="3847" width="14.7109375" customWidth="1"/>
    <col min="4097" max="4097" width="4.5703125" customWidth="1"/>
    <col min="4098" max="4098" width="37.28515625" customWidth="1"/>
    <col min="4099" max="4099" width="14.28515625" customWidth="1"/>
    <col min="4100" max="4100" width="13.5703125" customWidth="1"/>
    <col min="4101" max="4101" width="14.28515625" customWidth="1"/>
    <col min="4102" max="4102" width="16.140625" customWidth="1"/>
    <col min="4103" max="4103" width="14.7109375" customWidth="1"/>
    <col min="4353" max="4353" width="4.5703125" customWidth="1"/>
    <col min="4354" max="4354" width="37.28515625" customWidth="1"/>
    <col min="4355" max="4355" width="14.28515625" customWidth="1"/>
    <col min="4356" max="4356" width="13.5703125" customWidth="1"/>
    <col min="4357" max="4357" width="14.28515625" customWidth="1"/>
    <col min="4358" max="4358" width="16.140625" customWidth="1"/>
    <col min="4359" max="4359" width="14.7109375" customWidth="1"/>
    <col min="4609" max="4609" width="4.5703125" customWidth="1"/>
    <col min="4610" max="4610" width="37.28515625" customWidth="1"/>
    <col min="4611" max="4611" width="14.28515625" customWidth="1"/>
    <col min="4612" max="4612" width="13.5703125" customWidth="1"/>
    <col min="4613" max="4613" width="14.28515625" customWidth="1"/>
    <col min="4614" max="4614" width="16.140625" customWidth="1"/>
    <col min="4615" max="4615" width="14.7109375" customWidth="1"/>
    <col min="4865" max="4865" width="4.5703125" customWidth="1"/>
    <col min="4866" max="4866" width="37.28515625" customWidth="1"/>
    <col min="4867" max="4867" width="14.28515625" customWidth="1"/>
    <col min="4868" max="4868" width="13.5703125" customWidth="1"/>
    <col min="4869" max="4869" width="14.28515625" customWidth="1"/>
    <col min="4870" max="4870" width="16.140625" customWidth="1"/>
    <col min="4871" max="4871" width="14.7109375" customWidth="1"/>
    <col min="5121" max="5121" width="4.5703125" customWidth="1"/>
    <col min="5122" max="5122" width="37.28515625" customWidth="1"/>
    <col min="5123" max="5123" width="14.28515625" customWidth="1"/>
    <col min="5124" max="5124" width="13.5703125" customWidth="1"/>
    <col min="5125" max="5125" width="14.28515625" customWidth="1"/>
    <col min="5126" max="5126" width="16.140625" customWidth="1"/>
    <col min="5127" max="5127" width="14.7109375" customWidth="1"/>
    <col min="5377" max="5377" width="4.5703125" customWidth="1"/>
    <col min="5378" max="5378" width="37.28515625" customWidth="1"/>
    <col min="5379" max="5379" width="14.28515625" customWidth="1"/>
    <col min="5380" max="5380" width="13.5703125" customWidth="1"/>
    <col min="5381" max="5381" width="14.28515625" customWidth="1"/>
    <col min="5382" max="5382" width="16.140625" customWidth="1"/>
    <col min="5383" max="5383" width="14.7109375" customWidth="1"/>
    <col min="5633" max="5633" width="4.5703125" customWidth="1"/>
    <col min="5634" max="5634" width="37.28515625" customWidth="1"/>
    <col min="5635" max="5635" width="14.28515625" customWidth="1"/>
    <col min="5636" max="5636" width="13.5703125" customWidth="1"/>
    <col min="5637" max="5637" width="14.28515625" customWidth="1"/>
    <col min="5638" max="5638" width="16.140625" customWidth="1"/>
    <col min="5639" max="5639" width="14.7109375" customWidth="1"/>
    <col min="5889" max="5889" width="4.5703125" customWidth="1"/>
    <col min="5890" max="5890" width="37.28515625" customWidth="1"/>
    <col min="5891" max="5891" width="14.28515625" customWidth="1"/>
    <col min="5892" max="5892" width="13.5703125" customWidth="1"/>
    <col min="5893" max="5893" width="14.28515625" customWidth="1"/>
    <col min="5894" max="5894" width="16.140625" customWidth="1"/>
    <col min="5895" max="5895" width="14.7109375" customWidth="1"/>
    <col min="6145" max="6145" width="4.5703125" customWidth="1"/>
    <col min="6146" max="6146" width="37.28515625" customWidth="1"/>
    <col min="6147" max="6147" width="14.28515625" customWidth="1"/>
    <col min="6148" max="6148" width="13.5703125" customWidth="1"/>
    <col min="6149" max="6149" width="14.28515625" customWidth="1"/>
    <col min="6150" max="6150" width="16.140625" customWidth="1"/>
    <col min="6151" max="6151" width="14.7109375" customWidth="1"/>
    <col min="6401" max="6401" width="4.5703125" customWidth="1"/>
    <col min="6402" max="6402" width="37.28515625" customWidth="1"/>
    <col min="6403" max="6403" width="14.28515625" customWidth="1"/>
    <col min="6404" max="6404" width="13.5703125" customWidth="1"/>
    <col min="6405" max="6405" width="14.28515625" customWidth="1"/>
    <col min="6406" max="6406" width="16.140625" customWidth="1"/>
    <col min="6407" max="6407" width="14.7109375" customWidth="1"/>
    <col min="6657" max="6657" width="4.5703125" customWidth="1"/>
    <col min="6658" max="6658" width="37.28515625" customWidth="1"/>
    <col min="6659" max="6659" width="14.28515625" customWidth="1"/>
    <col min="6660" max="6660" width="13.5703125" customWidth="1"/>
    <col min="6661" max="6661" width="14.28515625" customWidth="1"/>
    <col min="6662" max="6662" width="16.140625" customWidth="1"/>
    <col min="6663" max="6663" width="14.7109375" customWidth="1"/>
    <col min="6913" max="6913" width="4.5703125" customWidth="1"/>
    <col min="6914" max="6914" width="37.28515625" customWidth="1"/>
    <col min="6915" max="6915" width="14.28515625" customWidth="1"/>
    <col min="6916" max="6916" width="13.5703125" customWidth="1"/>
    <col min="6917" max="6917" width="14.28515625" customWidth="1"/>
    <col min="6918" max="6918" width="16.140625" customWidth="1"/>
    <col min="6919" max="6919" width="14.7109375" customWidth="1"/>
    <col min="7169" max="7169" width="4.5703125" customWidth="1"/>
    <col min="7170" max="7170" width="37.28515625" customWidth="1"/>
    <col min="7171" max="7171" width="14.28515625" customWidth="1"/>
    <col min="7172" max="7172" width="13.5703125" customWidth="1"/>
    <col min="7173" max="7173" width="14.28515625" customWidth="1"/>
    <col min="7174" max="7174" width="16.140625" customWidth="1"/>
    <col min="7175" max="7175" width="14.7109375" customWidth="1"/>
    <col min="7425" max="7425" width="4.5703125" customWidth="1"/>
    <col min="7426" max="7426" width="37.28515625" customWidth="1"/>
    <col min="7427" max="7427" width="14.28515625" customWidth="1"/>
    <col min="7428" max="7428" width="13.5703125" customWidth="1"/>
    <col min="7429" max="7429" width="14.28515625" customWidth="1"/>
    <col min="7430" max="7430" width="16.140625" customWidth="1"/>
    <col min="7431" max="7431" width="14.7109375" customWidth="1"/>
    <col min="7681" max="7681" width="4.5703125" customWidth="1"/>
    <col min="7682" max="7682" width="37.28515625" customWidth="1"/>
    <col min="7683" max="7683" width="14.28515625" customWidth="1"/>
    <col min="7684" max="7684" width="13.5703125" customWidth="1"/>
    <col min="7685" max="7685" width="14.28515625" customWidth="1"/>
    <col min="7686" max="7686" width="16.140625" customWidth="1"/>
    <col min="7687" max="7687" width="14.7109375" customWidth="1"/>
    <col min="7937" max="7937" width="4.5703125" customWidth="1"/>
    <col min="7938" max="7938" width="37.28515625" customWidth="1"/>
    <col min="7939" max="7939" width="14.28515625" customWidth="1"/>
    <col min="7940" max="7940" width="13.5703125" customWidth="1"/>
    <col min="7941" max="7941" width="14.28515625" customWidth="1"/>
    <col min="7942" max="7942" width="16.140625" customWidth="1"/>
    <col min="7943" max="7943" width="14.7109375" customWidth="1"/>
    <col min="8193" max="8193" width="4.5703125" customWidth="1"/>
    <col min="8194" max="8194" width="37.28515625" customWidth="1"/>
    <col min="8195" max="8195" width="14.28515625" customWidth="1"/>
    <col min="8196" max="8196" width="13.5703125" customWidth="1"/>
    <col min="8197" max="8197" width="14.28515625" customWidth="1"/>
    <col min="8198" max="8198" width="16.140625" customWidth="1"/>
    <col min="8199" max="8199" width="14.7109375" customWidth="1"/>
    <col min="8449" max="8449" width="4.5703125" customWidth="1"/>
    <col min="8450" max="8450" width="37.28515625" customWidth="1"/>
    <col min="8451" max="8451" width="14.28515625" customWidth="1"/>
    <col min="8452" max="8452" width="13.5703125" customWidth="1"/>
    <col min="8453" max="8453" width="14.28515625" customWidth="1"/>
    <col min="8454" max="8454" width="16.140625" customWidth="1"/>
    <col min="8455" max="8455" width="14.7109375" customWidth="1"/>
    <col min="8705" max="8705" width="4.5703125" customWidth="1"/>
    <col min="8706" max="8706" width="37.28515625" customWidth="1"/>
    <col min="8707" max="8707" width="14.28515625" customWidth="1"/>
    <col min="8708" max="8708" width="13.5703125" customWidth="1"/>
    <col min="8709" max="8709" width="14.28515625" customWidth="1"/>
    <col min="8710" max="8710" width="16.140625" customWidth="1"/>
    <col min="8711" max="8711" width="14.7109375" customWidth="1"/>
    <col min="8961" max="8961" width="4.5703125" customWidth="1"/>
    <col min="8962" max="8962" width="37.28515625" customWidth="1"/>
    <col min="8963" max="8963" width="14.28515625" customWidth="1"/>
    <col min="8964" max="8964" width="13.5703125" customWidth="1"/>
    <col min="8965" max="8965" width="14.28515625" customWidth="1"/>
    <col min="8966" max="8966" width="16.140625" customWidth="1"/>
    <col min="8967" max="8967" width="14.7109375" customWidth="1"/>
    <col min="9217" max="9217" width="4.5703125" customWidth="1"/>
    <col min="9218" max="9218" width="37.28515625" customWidth="1"/>
    <col min="9219" max="9219" width="14.28515625" customWidth="1"/>
    <col min="9220" max="9220" width="13.5703125" customWidth="1"/>
    <col min="9221" max="9221" width="14.28515625" customWidth="1"/>
    <col min="9222" max="9222" width="16.140625" customWidth="1"/>
    <col min="9223" max="9223" width="14.7109375" customWidth="1"/>
    <col min="9473" max="9473" width="4.5703125" customWidth="1"/>
    <col min="9474" max="9474" width="37.28515625" customWidth="1"/>
    <col min="9475" max="9475" width="14.28515625" customWidth="1"/>
    <col min="9476" max="9476" width="13.5703125" customWidth="1"/>
    <col min="9477" max="9477" width="14.28515625" customWidth="1"/>
    <col min="9478" max="9478" width="16.140625" customWidth="1"/>
    <col min="9479" max="9479" width="14.7109375" customWidth="1"/>
    <col min="9729" max="9729" width="4.5703125" customWidth="1"/>
    <col min="9730" max="9730" width="37.28515625" customWidth="1"/>
    <col min="9731" max="9731" width="14.28515625" customWidth="1"/>
    <col min="9732" max="9732" width="13.5703125" customWidth="1"/>
    <col min="9733" max="9733" width="14.28515625" customWidth="1"/>
    <col min="9734" max="9734" width="16.140625" customWidth="1"/>
    <col min="9735" max="9735" width="14.7109375" customWidth="1"/>
    <col min="9985" max="9985" width="4.5703125" customWidth="1"/>
    <col min="9986" max="9986" width="37.28515625" customWidth="1"/>
    <col min="9987" max="9987" width="14.28515625" customWidth="1"/>
    <col min="9988" max="9988" width="13.5703125" customWidth="1"/>
    <col min="9989" max="9989" width="14.28515625" customWidth="1"/>
    <col min="9990" max="9990" width="16.140625" customWidth="1"/>
    <col min="9991" max="9991" width="14.7109375" customWidth="1"/>
    <col min="10241" max="10241" width="4.5703125" customWidth="1"/>
    <col min="10242" max="10242" width="37.28515625" customWidth="1"/>
    <col min="10243" max="10243" width="14.28515625" customWidth="1"/>
    <col min="10244" max="10244" width="13.5703125" customWidth="1"/>
    <col min="10245" max="10245" width="14.28515625" customWidth="1"/>
    <col min="10246" max="10246" width="16.140625" customWidth="1"/>
    <col min="10247" max="10247" width="14.7109375" customWidth="1"/>
    <col min="10497" max="10497" width="4.5703125" customWidth="1"/>
    <col min="10498" max="10498" width="37.28515625" customWidth="1"/>
    <col min="10499" max="10499" width="14.28515625" customWidth="1"/>
    <col min="10500" max="10500" width="13.5703125" customWidth="1"/>
    <col min="10501" max="10501" width="14.28515625" customWidth="1"/>
    <col min="10502" max="10502" width="16.140625" customWidth="1"/>
    <col min="10503" max="10503" width="14.7109375" customWidth="1"/>
    <col min="10753" max="10753" width="4.5703125" customWidth="1"/>
    <col min="10754" max="10754" width="37.28515625" customWidth="1"/>
    <col min="10755" max="10755" width="14.28515625" customWidth="1"/>
    <col min="10756" max="10756" width="13.5703125" customWidth="1"/>
    <col min="10757" max="10757" width="14.28515625" customWidth="1"/>
    <col min="10758" max="10758" width="16.140625" customWidth="1"/>
    <col min="10759" max="10759" width="14.7109375" customWidth="1"/>
    <col min="11009" max="11009" width="4.5703125" customWidth="1"/>
    <col min="11010" max="11010" width="37.28515625" customWidth="1"/>
    <col min="11011" max="11011" width="14.28515625" customWidth="1"/>
    <col min="11012" max="11012" width="13.5703125" customWidth="1"/>
    <col min="11013" max="11013" width="14.28515625" customWidth="1"/>
    <col min="11014" max="11014" width="16.140625" customWidth="1"/>
    <col min="11015" max="11015" width="14.7109375" customWidth="1"/>
    <col min="11265" max="11265" width="4.5703125" customWidth="1"/>
    <col min="11266" max="11266" width="37.28515625" customWidth="1"/>
    <col min="11267" max="11267" width="14.28515625" customWidth="1"/>
    <col min="11268" max="11268" width="13.5703125" customWidth="1"/>
    <col min="11269" max="11269" width="14.28515625" customWidth="1"/>
    <col min="11270" max="11270" width="16.140625" customWidth="1"/>
    <col min="11271" max="11271" width="14.7109375" customWidth="1"/>
    <col min="11521" max="11521" width="4.5703125" customWidth="1"/>
    <col min="11522" max="11522" width="37.28515625" customWidth="1"/>
    <col min="11523" max="11523" width="14.28515625" customWidth="1"/>
    <col min="11524" max="11524" width="13.5703125" customWidth="1"/>
    <col min="11525" max="11525" width="14.28515625" customWidth="1"/>
    <col min="11526" max="11526" width="16.140625" customWidth="1"/>
    <col min="11527" max="11527" width="14.7109375" customWidth="1"/>
    <col min="11777" max="11777" width="4.5703125" customWidth="1"/>
    <col min="11778" max="11778" width="37.28515625" customWidth="1"/>
    <col min="11779" max="11779" width="14.28515625" customWidth="1"/>
    <col min="11780" max="11780" width="13.5703125" customWidth="1"/>
    <col min="11781" max="11781" width="14.28515625" customWidth="1"/>
    <col min="11782" max="11782" width="16.140625" customWidth="1"/>
    <col min="11783" max="11783" width="14.7109375" customWidth="1"/>
    <col min="12033" max="12033" width="4.5703125" customWidth="1"/>
    <col min="12034" max="12034" width="37.28515625" customWidth="1"/>
    <col min="12035" max="12035" width="14.28515625" customWidth="1"/>
    <col min="12036" max="12036" width="13.5703125" customWidth="1"/>
    <col min="12037" max="12037" width="14.28515625" customWidth="1"/>
    <col min="12038" max="12038" width="16.140625" customWidth="1"/>
    <col min="12039" max="12039" width="14.7109375" customWidth="1"/>
    <col min="12289" max="12289" width="4.5703125" customWidth="1"/>
    <col min="12290" max="12290" width="37.28515625" customWidth="1"/>
    <col min="12291" max="12291" width="14.28515625" customWidth="1"/>
    <col min="12292" max="12292" width="13.5703125" customWidth="1"/>
    <col min="12293" max="12293" width="14.28515625" customWidth="1"/>
    <col min="12294" max="12294" width="16.140625" customWidth="1"/>
    <col min="12295" max="12295" width="14.7109375" customWidth="1"/>
    <col min="12545" max="12545" width="4.5703125" customWidth="1"/>
    <col min="12546" max="12546" width="37.28515625" customWidth="1"/>
    <col min="12547" max="12547" width="14.28515625" customWidth="1"/>
    <col min="12548" max="12548" width="13.5703125" customWidth="1"/>
    <col min="12549" max="12549" width="14.28515625" customWidth="1"/>
    <col min="12550" max="12550" width="16.140625" customWidth="1"/>
    <col min="12551" max="12551" width="14.7109375" customWidth="1"/>
    <col min="12801" max="12801" width="4.5703125" customWidth="1"/>
    <col min="12802" max="12802" width="37.28515625" customWidth="1"/>
    <col min="12803" max="12803" width="14.28515625" customWidth="1"/>
    <col min="12804" max="12804" width="13.5703125" customWidth="1"/>
    <col min="12805" max="12805" width="14.28515625" customWidth="1"/>
    <col min="12806" max="12806" width="16.140625" customWidth="1"/>
    <col min="12807" max="12807" width="14.7109375" customWidth="1"/>
    <col min="13057" max="13057" width="4.5703125" customWidth="1"/>
    <col min="13058" max="13058" width="37.28515625" customWidth="1"/>
    <col min="13059" max="13059" width="14.28515625" customWidth="1"/>
    <col min="13060" max="13060" width="13.5703125" customWidth="1"/>
    <col min="13061" max="13061" width="14.28515625" customWidth="1"/>
    <col min="13062" max="13062" width="16.140625" customWidth="1"/>
    <col min="13063" max="13063" width="14.7109375" customWidth="1"/>
    <col min="13313" max="13313" width="4.5703125" customWidth="1"/>
    <col min="13314" max="13314" width="37.28515625" customWidth="1"/>
    <col min="13315" max="13315" width="14.28515625" customWidth="1"/>
    <col min="13316" max="13316" width="13.5703125" customWidth="1"/>
    <col min="13317" max="13317" width="14.28515625" customWidth="1"/>
    <col min="13318" max="13318" width="16.140625" customWidth="1"/>
    <col min="13319" max="13319" width="14.7109375" customWidth="1"/>
    <col min="13569" max="13569" width="4.5703125" customWidth="1"/>
    <col min="13570" max="13570" width="37.28515625" customWidth="1"/>
    <col min="13571" max="13571" width="14.28515625" customWidth="1"/>
    <col min="13572" max="13572" width="13.5703125" customWidth="1"/>
    <col min="13573" max="13573" width="14.28515625" customWidth="1"/>
    <col min="13574" max="13574" width="16.140625" customWidth="1"/>
    <col min="13575" max="13575" width="14.7109375" customWidth="1"/>
    <col min="13825" max="13825" width="4.5703125" customWidth="1"/>
    <col min="13826" max="13826" width="37.28515625" customWidth="1"/>
    <col min="13827" max="13827" width="14.28515625" customWidth="1"/>
    <col min="13828" max="13828" width="13.5703125" customWidth="1"/>
    <col min="13829" max="13829" width="14.28515625" customWidth="1"/>
    <col min="13830" max="13830" width="16.140625" customWidth="1"/>
    <col min="13831" max="13831" width="14.7109375" customWidth="1"/>
    <col min="14081" max="14081" width="4.5703125" customWidth="1"/>
    <col min="14082" max="14082" width="37.28515625" customWidth="1"/>
    <col min="14083" max="14083" width="14.28515625" customWidth="1"/>
    <col min="14084" max="14084" width="13.5703125" customWidth="1"/>
    <col min="14085" max="14085" width="14.28515625" customWidth="1"/>
    <col min="14086" max="14086" width="16.140625" customWidth="1"/>
    <col min="14087" max="14087" width="14.7109375" customWidth="1"/>
    <col min="14337" max="14337" width="4.5703125" customWidth="1"/>
    <col min="14338" max="14338" width="37.28515625" customWidth="1"/>
    <col min="14339" max="14339" width="14.28515625" customWidth="1"/>
    <col min="14340" max="14340" width="13.5703125" customWidth="1"/>
    <col min="14341" max="14341" width="14.28515625" customWidth="1"/>
    <col min="14342" max="14342" width="16.140625" customWidth="1"/>
    <col min="14343" max="14343" width="14.7109375" customWidth="1"/>
    <col min="14593" max="14593" width="4.5703125" customWidth="1"/>
    <col min="14594" max="14594" width="37.28515625" customWidth="1"/>
    <col min="14595" max="14595" width="14.28515625" customWidth="1"/>
    <col min="14596" max="14596" width="13.5703125" customWidth="1"/>
    <col min="14597" max="14597" width="14.28515625" customWidth="1"/>
    <col min="14598" max="14598" width="16.140625" customWidth="1"/>
    <col min="14599" max="14599" width="14.7109375" customWidth="1"/>
    <col min="14849" max="14849" width="4.5703125" customWidth="1"/>
    <col min="14850" max="14850" width="37.28515625" customWidth="1"/>
    <col min="14851" max="14851" width="14.28515625" customWidth="1"/>
    <col min="14852" max="14852" width="13.5703125" customWidth="1"/>
    <col min="14853" max="14853" width="14.28515625" customWidth="1"/>
    <col min="14854" max="14854" width="16.140625" customWidth="1"/>
    <col min="14855" max="14855" width="14.7109375" customWidth="1"/>
    <col min="15105" max="15105" width="4.5703125" customWidth="1"/>
    <col min="15106" max="15106" width="37.28515625" customWidth="1"/>
    <col min="15107" max="15107" width="14.28515625" customWidth="1"/>
    <col min="15108" max="15108" width="13.5703125" customWidth="1"/>
    <col min="15109" max="15109" width="14.28515625" customWidth="1"/>
    <col min="15110" max="15110" width="16.140625" customWidth="1"/>
    <col min="15111" max="15111" width="14.7109375" customWidth="1"/>
    <col min="15361" max="15361" width="4.5703125" customWidth="1"/>
    <col min="15362" max="15362" width="37.28515625" customWidth="1"/>
    <col min="15363" max="15363" width="14.28515625" customWidth="1"/>
    <col min="15364" max="15364" width="13.5703125" customWidth="1"/>
    <col min="15365" max="15365" width="14.28515625" customWidth="1"/>
    <col min="15366" max="15366" width="16.140625" customWidth="1"/>
    <col min="15367" max="15367" width="14.7109375" customWidth="1"/>
    <col min="15617" max="15617" width="4.5703125" customWidth="1"/>
    <col min="15618" max="15618" width="37.28515625" customWidth="1"/>
    <col min="15619" max="15619" width="14.28515625" customWidth="1"/>
    <col min="15620" max="15620" width="13.5703125" customWidth="1"/>
    <col min="15621" max="15621" width="14.28515625" customWidth="1"/>
    <col min="15622" max="15622" width="16.140625" customWidth="1"/>
    <col min="15623" max="15623" width="14.7109375" customWidth="1"/>
    <col min="15873" max="15873" width="4.5703125" customWidth="1"/>
    <col min="15874" max="15874" width="37.28515625" customWidth="1"/>
    <col min="15875" max="15875" width="14.28515625" customWidth="1"/>
    <col min="15876" max="15876" width="13.5703125" customWidth="1"/>
    <col min="15877" max="15877" width="14.28515625" customWidth="1"/>
    <col min="15878" max="15878" width="16.140625" customWidth="1"/>
    <col min="15879" max="15879" width="14.7109375" customWidth="1"/>
    <col min="16129" max="16129" width="4.5703125" customWidth="1"/>
    <col min="16130" max="16130" width="37.28515625" customWidth="1"/>
    <col min="16131" max="16131" width="14.28515625" customWidth="1"/>
    <col min="16132" max="16132" width="13.5703125" customWidth="1"/>
    <col min="16133" max="16133" width="14.28515625" customWidth="1"/>
    <col min="16134" max="16134" width="16.140625" customWidth="1"/>
    <col min="16135" max="16135" width="14.7109375" customWidth="1"/>
  </cols>
  <sheetData>
    <row r="1" spans="1:7" ht="15" x14ac:dyDescent="0.25">
      <c r="A1" s="129"/>
      <c r="B1" s="130"/>
      <c r="C1" s="131" t="s">
        <v>965</v>
      </c>
      <c r="D1" s="131"/>
      <c r="E1" s="131"/>
      <c r="F1" s="102"/>
      <c r="G1" s="121"/>
    </row>
    <row r="2" spans="1:7" ht="15" x14ac:dyDescent="0.25">
      <c r="A2" s="130"/>
      <c r="B2" s="130"/>
      <c r="C2" s="131" t="s">
        <v>1</v>
      </c>
      <c r="D2" s="131"/>
      <c r="E2" s="131"/>
      <c r="F2" s="102"/>
      <c r="G2" s="121"/>
    </row>
    <row r="3" spans="1:7" ht="15" x14ac:dyDescent="0.25">
      <c r="A3" s="130"/>
      <c r="B3" s="130"/>
      <c r="C3" s="131" t="s">
        <v>2</v>
      </c>
      <c r="D3" s="131"/>
      <c r="E3" s="131"/>
      <c r="F3" s="102"/>
      <c r="G3" s="121"/>
    </row>
    <row r="4" spans="1:7" ht="15" x14ac:dyDescent="0.25">
      <c r="A4" s="130"/>
      <c r="B4" s="130"/>
      <c r="C4" s="177" t="s">
        <v>1021</v>
      </c>
      <c r="D4" s="177"/>
      <c r="E4" s="177"/>
      <c r="F4" s="102"/>
      <c r="G4" s="121"/>
    </row>
    <row r="5" spans="1:7" ht="15" x14ac:dyDescent="0.25">
      <c r="A5" s="130"/>
      <c r="B5" s="130"/>
      <c r="C5" s="130"/>
      <c r="F5" s="102"/>
      <c r="G5" s="122"/>
    </row>
    <row r="6" spans="1:7" ht="15" x14ac:dyDescent="0.25">
      <c r="A6" s="130"/>
      <c r="B6" s="130"/>
      <c r="C6" s="132"/>
      <c r="E6" s="132" t="s">
        <v>941</v>
      </c>
      <c r="F6" s="102"/>
      <c r="G6" s="121"/>
    </row>
    <row r="7" spans="1:7" ht="15" x14ac:dyDescent="0.25">
      <c r="A7" s="133"/>
      <c r="B7" s="130"/>
      <c r="C7" s="132"/>
      <c r="F7" s="102"/>
      <c r="G7" s="102"/>
    </row>
    <row r="8" spans="1:7" ht="87.75" customHeight="1" x14ac:dyDescent="0.2">
      <c r="A8" s="178" t="s">
        <v>942</v>
      </c>
      <c r="B8" s="178"/>
      <c r="C8" s="178"/>
      <c r="D8" s="178"/>
      <c r="E8" s="178"/>
      <c r="F8" s="102"/>
      <c r="G8" s="102"/>
    </row>
    <row r="9" spans="1:7" ht="15" x14ac:dyDescent="0.25">
      <c r="A9" s="106"/>
      <c r="B9" s="106"/>
      <c r="C9" s="107"/>
      <c r="D9" s="108"/>
      <c r="E9" s="108"/>
      <c r="F9" s="134"/>
      <c r="G9" s="134"/>
    </row>
    <row r="10" spans="1:7" ht="15.75" x14ac:dyDescent="0.2">
      <c r="A10" s="179" t="s">
        <v>249</v>
      </c>
      <c r="B10" s="179" t="s">
        <v>747</v>
      </c>
      <c r="C10" s="182" t="s">
        <v>749</v>
      </c>
      <c r="D10" s="183"/>
      <c r="E10" s="184"/>
      <c r="F10" s="123"/>
      <c r="G10" s="123"/>
    </row>
    <row r="11" spans="1:7" ht="15.75" x14ac:dyDescent="0.2">
      <c r="A11" s="180"/>
      <c r="B11" s="180"/>
      <c r="C11" s="185">
        <v>2025</v>
      </c>
      <c r="D11" s="185">
        <v>2026</v>
      </c>
      <c r="E11" s="185">
        <v>2027</v>
      </c>
      <c r="F11" s="123"/>
      <c r="G11" s="123"/>
    </row>
    <row r="12" spans="1:7" ht="15.75" x14ac:dyDescent="0.2">
      <c r="A12" s="181"/>
      <c r="B12" s="181"/>
      <c r="C12" s="186"/>
      <c r="D12" s="187"/>
      <c r="E12" s="187"/>
      <c r="F12" s="123"/>
      <c r="G12" s="123"/>
    </row>
    <row r="13" spans="1:7" ht="45" x14ac:dyDescent="0.25">
      <c r="A13" s="109">
        <v>1</v>
      </c>
      <c r="B13" s="124" t="s">
        <v>761</v>
      </c>
      <c r="C13" s="135">
        <v>1716897.63</v>
      </c>
      <c r="D13" s="135">
        <v>714168.47</v>
      </c>
      <c r="E13" s="135">
        <v>714168.47</v>
      </c>
      <c r="F13" s="123"/>
      <c r="G13" s="123"/>
    </row>
    <row r="14" spans="1:7" ht="27" customHeight="1" x14ac:dyDescent="0.25">
      <c r="A14" s="109">
        <v>2</v>
      </c>
      <c r="B14" s="124" t="s">
        <v>762</v>
      </c>
      <c r="C14" s="135">
        <v>977565.36</v>
      </c>
      <c r="D14" s="135">
        <v>543119.34</v>
      </c>
      <c r="E14" s="135">
        <v>543119.34</v>
      </c>
      <c r="F14" s="123"/>
      <c r="G14" s="123"/>
    </row>
    <row r="15" spans="1:7" ht="14.25" x14ac:dyDescent="0.2">
      <c r="A15" s="110"/>
      <c r="B15" s="111" t="s">
        <v>748</v>
      </c>
      <c r="C15" s="112">
        <f>SUM(C13:C14)</f>
        <v>2694462.9899999998</v>
      </c>
      <c r="D15" s="125">
        <f>SUM(D13:D14)</f>
        <v>1257287.81</v>
      </c>
      <c r="E15" s="125">
        <f>SUM(E13:E14)</f>
        <v>1257287.81</v>
      </c>
      <c r="F15" s="102"/>
      <c r="G15" s="102"/>
    </row>
    <row r="16" spans="1:7" x14ac:dyDescent="0.2">
      <c r="A16" s="108"/>
      <c r="B16" s="108"/>
      <c r="C16" s="108"/>
      <c r="D16" s="108"/>
      <c r="E16" s="108"/>
      <c r="F16" s="102"/>
      <c r="G16" s="102"/>
    </row>
    <row r="17" spans="1:5" x14ac:dyDescent="0.2">
      <c r="A17" s="108"/>
      <c r="B17" s="108"/>
      <c r="C17" s="108"/>
      <c r="D17" s="108"/>
      <c r="E17" s="108"/>
    </row>
  </sheetData>
  <mergeCells count="8">
    <mergeCell ref="C4:E4"/>
    <mergeCell ref="A8:E8"/>
    <mergeCell ref="A10:A12"/>
    <mergeCell ref="B10:B12"/>
    <mergeCell ref="C10:E10"/>
    <mergeCell ref="C11:C12"/>
    <mergeCell ref="D11:D12"/>
    <mergeCell ref="E11:E1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19"/>
  <sheetViews>
    <sheetView view="pageBreakPreview" zoomScale="90" zoomScaleNormal="100" zoomScaleSheetLayoutView="90" workbookViewId="0">
      <selection activeCell="C24" sqref="C24"/>
    </sheetView>
  </sheetViews>
  <sheetFormatPr defaultRowHeight="12.75" x14ac:dyDescent="0.2"/>
  <cols>
    <col min="1" max="1" width="6.7109375" customWidth="1"/>
    <col min="2" max="2" width="45.28515625" customWidth="1"/>
    <col min="3" max="3" width="18.7109375" customWidth="1"/>
    <col min="4" max="4" width="14.42578125" customWidth="1"/>
    <col min="5" max="5" width="17" customWidth="1"/>
    <col min="6" max="6" width="14.7109375" customWidth="1"/>
    <col min="7" max="7" width="13.28515625" customWidth="1"/>
    <col min="8" max="8" width="14" customWidth="1"/>
    <col min="257" max="257" width="6.7109375" customWidth="1"/>
    <col min="258" max="258" width="37" customWidth="1"/>
    <col min="259" max="261" width="14.42578125" customWidth="1"/>
    <col min="513" max="513" width="6.7109375" customWidth="1"/>
    <col min="514" max="514" width="37" customWidth="1"/>
    <col min="515" max="517" width="14.42578125" customWidth="1"/>
    <col min="769" max="769" width="6.7109375" customWidth="1"/>
    <col min="770" max="770" width="37" customWidth="1"/>
    <col min="771" max="773" width="14.42578125" customWidth="1"/>
    <col min="1025" max="1025" width="6.7109375" customWidth="1"/>
    <col min="1026" max="1026" width="37" customWidth="1"/>
    <col min="1027" max="1029" width="14.42578125" customWidth="1"/>
    <col min="1281" max="1281" width="6.7109375" customWidth="1"/>
    <col min="1282" max="1282" width="37" customWidth="1"/>
    <col min="1283" max="1285" width="14.42578125" customWidth="1"/>
    <col min="1537" max="1537" width="6.7109375" customWidth="1"/>
    <col min="1538" max="1538" width="37" customWidth="1"/>
    <col min="1539" max="1541" width="14.42578125" customWidth="1"/>
    <col min="1793" max="1793" width="6.7109375" customWidth="1"/>
    <col min="1794" max="1794" width="37" customWidth="1"/>
    <col min="1795" max="1797" width="14.42578125" customWidth="1"/>
    <col min="2049" max="2049" width="6.7109375" customWidth="1"/>
    <col min="2050" max="2050" width="37" customWidth="1"/>
    <col min="2051" max="2053" width="14.42578125" customWidth="1"/>
    <col min="2305" max="2305" width="6.7109375" customWidth="1"/>
    <col min="2306" max="2306" width="37" customWidth="1"/>
    <col min="2307" max="2309" width="14.42578125" customWidth="1"/>
    <col min="2561" max="2561" width="6.7109375" customWidth="1"/>
    <col min="2562" max="2562" width="37" customWidth="1"/>
    <col min="2563" max="2565" width="14.42578125" customWidth="1"/>
    <col min="2817" max="2817" width="6.7109375" customWidth="1"/>
    <col min="2818" max="2818" width="37" customWidth="1"/>
    <col min="2819" max="2821" width="14.42578125" customWidth="1"/>
    <col min="3073" max="3073" width="6.7109375" customWidth="1"/>
    <col min="3074" max="3074" width="37" customWidth="1"/>
    <col min="3075" max="3077" width="14.42578125" customWidth="1"/>
    <col min="3329" max="3329" width="6.7109375" customWidth="1"/>
    <col min="3330" max="3330" width="37" customWidth="1"/>
    <col min="3331" max="3333" width="14.42578125" customWidth="1"/>
    <col min="3585" max="3585" width="6.7109375" customWidth="1"/>
    <col min="3586" max="3586" width="37" customWidth="1"/>
    <col min="3587" max="3589" width="14.42578125" customWidth="1"/>
    <col min="3841" max="3841" width="6.7109375" customWidth="1"/>
    <col min="3842" max="3842" width="37" customWidth="1"/>
    <col min="3843" max="3845" width="14.42578125" customWidth="1"/>
    <col min="4097" max="4097" width="6.7109375" customWidth="1"/>
    <col min="4098" max="4098" width="37" customWidth="1"/>
    <col min="4099" max="4101" width="14.42578125" customWidth="1"/>
    <col min="4353" max="4353" width="6.7109375" customWidth="1"/>
    <col min="4354" max="4354" width="37" customWidth="1"/>
    <col min="4355" max="4357" width="14.42578125" customWidth="1"/>
    <col min="4609" max="4609" width="6.7109375" customWidth="1"/>
    <col min="4610" max="4610" width="37" customWidth="1"/>
    <col min="4611" max="4613" width="14.42578125" customWidth="1"/>
    <col min="4865" max="4865" width="6.7109375" customWidth="1"/>
    <col min="4866" max="4866" width="37" customWidth="1"/>
    <col min="4867" max="4869" width="14.42578125" customWidth="1"/>
    <col min="5121" max="5121" width="6.7109375" customWidth="1"/>
    <col min="5122" max="5122" width="37" customWidth="1"/>
    <col min="5123" max="5125" width="14.42578125" customWidth="1"/>
    <col min="5377" max="5377" width="6.7109375" customWidth="1"/>
    <col min="5378" max="5378" width="37" customWidth="1"/>
    <col min="5379" max="5381" width="14.42578125" customWidth="1"/>
    <col min="5633" max="5633" width="6.7109375" customWidth="1"/>
    <col min="5634" max="5634" width="37" customWidth="1"/>
    <col min="5635" max="5637" width="14.42578125" customWidth="1"/>
    <col min="5889" max="5889" width="6.7109375" customWidth="1"/>
    <col min="5890" max="5890" width="37" customWidth="1"/>
    <col min="5891" max="5893" width="14.42578125" customWidth="1"/>
    <col min="6145" max="6145" width="6.7109375" customWidth="1"/>
    <col min="6146" max="6146" width="37" customWidth="1"/>
    <col min="6147" max="6149" width="14.42578125" customWidth="1"/>
    <col min="6401" max="6401" width="6.7109375" customWidth="1"/>
    <col min="6402" max="6402" width="37" customWidth="1"/>
    <col min="6403" max="6405" width="14.42578125" customWidth="1"/>
    <col min="6657" max="6657" width="6.7109375" customWidth="1"/>
    <col min="6658" max="6658" width="37" customWidth="1"/>
    <col min="6659" max="6661" width="14.42578125" customWidth="1"/>
    <col min="6913" max="6913" width="6.7109375" customWidth="1"/>
    <col min="6914" max="6914" width="37" customWidth="1"/>
    <col min="6915" max="6917" width="14.42578125" customWidth="1"/>
    <col min="7169" max="7169" width="6.7109375" customWidth="1"/>
    <col min="7170" max="7170" width="37" customWidth="1"/>
    <col min="7171" max="7173" width="14.42578125" customWidth="1"/>
    <col min="7425" max="7425" width="6.7109375" customWidth="1"/>
    <col min="7426" max="7426" width="37" customWidth="1"/>
    <col min="7427" max="7429" width="14.42578125" customWidth="1"/>
    <col min="7681" max="7681" width="6.7109375" customWidth="1"/>
    <col min="7682" max="7682" width="37" customWidth="1"/>
    <col min="7683" max="7685" width="14.42578125" customWidth="1"/>
    <col min="7937" max="7937" width="6.7109375" customWidth="1"/>
    <col min="7938" max="7938" width="37" customWidth="1"/>
    <col min="7939" max="7941" width="14.42578125" customWidth="1"/>
    <col min="8193" max="8193" width="6.7109375" customWidth="1"/>
    <col min="8194" max="8194" width="37" customWidth="1"/>
    <col min="8195" max="8197" width="14.42578125" customWidth="1"/>
    <col min="8449" max="8449" width="6.7109375" customWidth="1"/>
    <col min="8450" max="8450" width="37" customWidth="1"/>
    <col min="8451" max="8453" width="14.42578125" customWidth="1"/>
    <col min="8705" max="8705" width="6.7109375" customWidth="1"/>
    <col min="8706" max="8706" width="37" customWidth="1"/>
    <col min="8707" max="8709" width="14.42578125" customWidth="1"/>
    <col min="8961" max="8961" width="6.7109375" customWidth="1"/>
    <col min="8962" max="8962" width="37" customWidth="1"/>
    <col min="8963" max="8965" width="14.42578125" customWidth="1"/>
    <col min="9217" max="9217" width="6.7109375" customWidth="1"/>
    <col min="9218" max="9218" width="37" customWidth="1"/>
    <col min="9219" max="9221" width="14.42578125" customWidth="1"/>
    <col min="9473" max="9473" width="6.7109375" customWidth="1"/>
    <col min="9474" max="9474" width="37" customWidth="1"/>
    <col min="9475" max="9477" width="14.42578125" customWidth="1"/>
    <col min="9729" max="9729" width="6.7109375" customWidth="1"/>
    <col min="9730" max="9730" width="37" customWidth="1"/>
    <col min="9731" max="9733" width="14.42578125" customWidth="1"/>
    <col min="9985" max="9985" width="6.7109375" customWidth="1"/>
    <col min="9986" max="9986" width="37" customWidth="1"/>
    <col min="9987" max="9989" width="14.42578125" customWidth="1"/>
    <col min="10241" max="10241" width="6.7109375" customWidth="1"/>
    <col min="10242" max="10242" width="37" customWidth="1"/>
    <col min="10243" max="10245" width="14.42578125" customWidth="1"/>
    <col min="10497" max="10497" width="6.7109375" customWidth="1"/>
    <col min="10498" max="10498" width="37" customWidth="1"/>
    <col min="10499" max="10501" width="14.42578125" customWidth="1"/>
    <col min="10753" max="10753" width="6.7109375" customWidth="1"/>
    <col min="10754" max="10754" width="37" customWidth="1"/>
    <col min="10755" max="10757" width="14.42578125" customWidth="1"/>
    <col min="11009" max="11009" width="6.7109375" customWidth="1"/>
    <col min="11010" max="11010" width="37" customWidth="1"/>
    <col min="11011" max="11013" width="14.42578125" customWidth="1"/>
    <col min="11265" max="11265" width="6.7109375" customWidth="1"/>
    <col min="11266" max="11266" width="37" customWidth="1"/>
    <col min="11267" max="11269" width="14.42578125" customWidth="1"/>
    <col min="11521" max="11521" width="6.7109375" customWidth="1"/>
    <col min="11522" max="11522" width="37" customWidth="1"/>
    <col min="11523" max="11525" width="14.42578125" customWidth="1"/>
    <col min="11777" max="11777" width="6.7109375" customWidth="1"/>
    <col min="11778" max="11778" width="37" customWidth="1"/>
    <col min="11779" max="11781" width="14.42578125" customWidth="1"/>
    <col min="12033" max="12033" width="6.7109375" customWidth="1"/>
    <col min="12034" max="12034" width="37" customWidth="1"/>
    <col min="12035" max="12037" width="14.42578125" customWidth="1"/>
    <col min="12289" max="12289" width="6.7109375" customWidth="1"/>
    <col min="12290" max="12290" width="37" customWidth="1"/>
    <col min="12291" max="12293" width="14.42578125" customWidth="1"/>
    <col min="12545" max="12545" width="6.7109375" customWidth="1"/>
    <col min="12546" max="12546" width="37" customWidth="1"/>
    <col min="12547" max="12549" width="14.42578125" customWidth="1"/>
    <col min="12801" max="12801" width="6.7109375" customWidth="1"/>
    <col min="12802" max="12802" width="37" customWidth="1"/>
    <col min="12803" max="12805" width="14.42578125" customWidth="1"/>
    <col min="13057" max="13057" width="6.7109375" customWidth="1"/>
    <col min="13058" max="13058" width="37" customWidth="1"/>
    <col min="13059" max="13061" width="14.42578125" customWidth="1"/>
    <col min="13313" max="13313" width="6.7109375" customWidth="1"/>
    <col min="13314" max="13314" width="37" customWidth="1"/>
    <col min="13315" max="13317" width="14.42578125" customWidth="1"/>
    <col min="13569" max="13569" width="6.7109375" customWidth="1"/>
    <col min="13570" max="13570" width="37" customWidth="1"/>
    <col min="13571" max="13573" width="14.42578125" customWidth="1"/>
    <col min="13825" max="13825" width="6.7109375" customWidth="1"/>
    <col min="13826" max="13826" width="37" customWidth="1"/>
    <col min="13827" max="13829" width="14.42578125" customWidth="1"/>
    <col min="14081" max="14081" width="6.7109375" customWidth="1"/>
    <col min="14082" max="14082" width="37" customWidth="1"/>
    <col min="14083" max="14085" width="14.42578125" customWidth="1"/>
    <col min="14337" max="14337" width="6.7109375" customWidth="1"/>
    <col min="14338" max="14338" width="37" customWidth="1"/>
    <col min="14339" max="14341" width="14.42578125" customWidth="1"/>
    <col min="14593" max="14593" width="6.7109375" customWidth="1"/>
    <col min="14594" max="14594" width="37" customWidth="1"/>
    <col min="14595" max="14597" width="14.42578125" customWidth="1"/>
    <col min="14849" max="14849" width="6.7109375" customWidth="1"/>
    <col min="14850" max="14850" width="37" customWidth="1"/>
    <col min="14851" max="14853" width="14.42578125" customWidth="1"/>
    <col min="15105" max="15105" width="6.7109375" customWidth="1"/>
    <col min="15106" max="15106" width="37" customWidth="1"/>
    <col min="15107" max="15109" width="14.42578125" customWidth="1"/>
    <col min="15361" max="15361" width="6.7109375" customWidth="1"/>
    <col min="15362" max="15362" width="37" customWidth="1"/>
    <col min="15363" max="15365" width="14.42578125" customWidth="1"/>
    <col min="15617" max="15617" width="6.7109375" customWidth="1"/>
    <col min="15618" max="15618" width="37" customWidth="1"/>
    <col min="15619" max="15621" width="14.42578125" customWidth="1"/>
    <col min="15873" max="15873" width="6.7109375" customWidth="1"/>
    <col min="15874" max="15874" width="37" customWidth="1"/>
    <col min="15875" max="15877" width="14.42578125" customWidth="1"/>
    <col min="16129" max="16129" width="6.7109375" customWidth="1"/>
    <col min="16130" max="16130" width="37" customWidth="1"/>
    <col min="16131" max="16133" width="14.42578125" customWidth="1"/>
  </cols>
  <sheetData>
    <row r="1" spans="1:8" ht="15" x14ac:dyDescent="0.25">
      <c r="A1" s="101"/>
      <c r="B1" s="3"/>
      <c r="C1" s="103"/>
      <c r="D1" s="177" t="s">
        <v>1013</v>
      </c>
      <c r="E1" s="177"/>
    </row>
    <row r="2" spans="1:8" ht="15" x14ac:dyDescent="0.25">
      <c r="A2" s="3"/>
      <c r="B2" s="3"/>
      <c r="C2" s="103"/>
      <c r="D2" s="177" t="s">
        <v>1</v>
      </c>
      <c r="E2" s="177"/>
    </row>
    <row r="3" spans="1:8" ht="15" x14ac:dyDescent="0.25">
      <c r="A3" s="3"/>
      <c r="B3" s="3"/>
      <c r="C3" s="103"/>
      <c r="D3" s="177" t="s">
        <v>2</v>
      </c>
      <c r="E3" s="177"/>
    </row>
    <row r="4" spans="1:8" ht="15" x14ac:dyDescent="0.25">
      <c r="A4" s="3"/>
      <c r="B4" s="3"/>
      <c r="C4" s="103"/>
      <c r="D4" s="177" t="s">
        <v>1018</v>
      </c>
      <c r="E4" s="177"/>
    </row>
    <row r="5" spans="1:8" ht="15" x14ac:dyDescent="0.25">
      <c r="A5" s="3"/>
      <c r="B5" s="3"/>
      <c r="D5" s="3"/>
    </row>
    <row r="6" spans="1:8" ht="15" x14ac:dyDescent="0.25">
      <c r="A6" s="3"/>
      <c r="B6" s="3"/>
      <c r="C6" s="103"/>
      <c r="D6" s="3"/>
      <c r="E6" s="103" t="s">
        <v>1008</v>
      </c>
    </row>
    <row r="7" spans="1:8" ht="15" x14ac:dyDescent="0.25">
      <c r="A7" s="113"/>
      <c r="B7" s="114"/>
      <c r="C7" s="7"/>
    </row>
    <row r="8" spans="1:8" ht="75" customHeight="1" x14ac:dyDescent="0.2">
      <c r="A8" s="190" t="s">
        <v>1009</v>
      </c>
      <c r="B8" s="190"/>
      <c r="C8" s="190"/>
      <c r="D8" s="190"/>
      <c r="E8" s="190"/>
    </row>
    <row r="10" spans="1:8" ht="15" x14ac:dyDescent="0.25">
      <c r="A10" s="179" t="s">
        <v>249</v>
      </c>
      <c r="B10" s="191" t="s">
        <v>747</v>
      </c>
      <c r="C10" s="194" t="s">
        <v>749</v>
      </c>
      <c r="D10" s="194"/>
      <c r="E10" s="194"/>
      <c r="F10" s="143"/>
      <c r="G10" s="143"/>
      <c r="H10" s="143"/>
    </row>
    <row r="11" spans="1:8" ht="15" x14ac:dyDescent="0.25">
      <c r="A11" s="180"/>
      <c r="B11" s="192"/>
      <c r="C11" s="185">
        <v>2025</v>
      </c>
      <c r="D11" s="176">
        <v>2026</v>
      </c>
      <c r="E11" s="176">
        <v>2027</v>
      </c>
      <c r="F11" s="144"/>
      <c r="G11" s="144"/>
      <c r="H11" s="143"/>
    </row>
    <row r="12" spans="1:8" ht="15" x14ac:dyDescent="0.25">
      <c r="A12" s="181"/>
      <c r="B12" s="193"/>
      <c r="C12" s="186"/>
      <c r="D12" s="176"/>
      <c r="E12" s="176"/>
      <c r="F12" s="144"/>
      <c r="G12" s="144"/>
      <c r="H12" s="143"/>
    </row>
    <row r="13" spans="1:8" ht="30" x14ac:dyDescent="0.25">
      <c r="A13" s="151">
        <v>1</v>
      </c>
      <c r="B13" s="153" t="s">
        <v>964</v>
      </c>
      <c r="C13" s="152">
        <v>11591899.289999999</v>
      </c>
      <c r="D13" s="142"/>
      <c r="E13" s="142"/>
      <c r="F13" s="144"/>
      <c r="G13" s="144"/>
      <c r="H13" s="143"/>
    </row>
    <row r="14" spans="1:8" ht="30" x14ac:dyDescent="0.25">
      <c r="A14" s="151">
        <v>2</v>
      </c>
      <c r="B14" s="154" t="s">
        <v>757</v>
      </c>
      <c r="C14" s="152">
        <f>3950846.01+39907.54+85489.99</f>
        <v>4076243.54</v>
      </c>
      <c r="D14" s="142"/>
      <c r="E14" s="142"/>
      <c r="F14" s="144"/>
      <c r="G14" s="144"/>
      <c r="H14" s="143"/>
    </row>
    <row r="15" spans="1:8" ht="30" x14ac:dyDescent="0.25">
      <c r="A15" s="151">
        <v>3</v>
      </c>
      <c r="B15" s="154" t="s">
        <v>763</v>
      </c>
      <c r="C15" s="152">
        <v>15135606.609999999</v>
      </c>
      <c r="D15" s="142"/>
      <c r="E15" s="142"/>
      <c r="F15" s="144"/>
      <c r="G15" s="144"/>
      <c r="H15" s="143"/>
    </row>
    <row r="16" spans="1:8" ht="30" x14ac:dyDescent="0.25">
      <c r="A16" s="151">
        <v>4</v>
      </c>
      <c r="B16" s="154" t="s">
        <v>764</v>
      </c>
      <c r="C16" s="152">
        <f>9762507.45+98611.19+190991.71</f>
        <v>10052110.35</v>
      </c>
      <c r="D16" s="142"/>
      <c r="E16" s="142"/>
      <c r="F16" s="144"/>
      <c r="G16" s="144"/>
      <c r="H16" s="143"/>
    </row>
    <row r="17" spans="1:8" ht="44.25" customHeight="1" x14ac:dyDescent="0.25">
      <c r="A17" s="109">
        <v>5</v>
      </c>
      <c r="B17" s="155" t="s">
        <v>766</v>
      </c>
      <c r="C17" s="146">
        <v>15672089.269999998</v>
      </c>
      <c r="D17" s="147">
        <v>0</v>
      </c>
      <c r="E17" s="147">
        <v>0</v>
      </c>
      <c r="F17" s="144"/>
      <c r="G17" s="148"/>
      <c r="H17" s="144"/>
    </row>
    <row r="18" spans="1:8" ht="15" hidden="1" x14ac:dyDescent="0.25">
      <c r="A18" s="109"/>
      <c r="B18" s="145" t="s">
        <v>767</v>
      </c>
      <c r="C18" s="147">
        <v>0</v>
      </c>
      <c r="D18" s="147">
        <v>0</v>
      </c>
      <c r="E18" s="147">
        <v>0</v>
      </c>
      <c r="F18" s="144"/>
      <c r="G18" s="148"/>
      <c r="H18" s="144"/>
    </row>
    <row r="19" spans="1:8" ht="24" customHeight="1" x14ac:dyDescent="0.25">
      <c r="A19" s="110"/>
      <c r="B19" s="149" t="s">
        <v>748</v>
      </c>
      <c r="C19" s="112">
        <f>SUM(C13:C17)+C18</f>
        <v>56527949.059999995</v>
      </c>
      <c r="D19" s="150">
        <f>D18</f>
        <v>0</v>
      </c>
      <c r="E19" s="150">
        <f>E18</f>
        <v>0</v>
      </c>
      <c r="F19" s="144"/>
      <c r="G19" s="144"/>
      <c r="H19" s="144"/>
    </row>
  </sheetData>
  <mergeCells count="11">
    <mergeCell ref="E11:E12"/>
    <mergeCell ref="D1:E1"/>
    <mergeCell ref="D2:E2"/>
    <mergeCell ref="D3:E3"/>
    <mergeCell ref="D4:E4"/>
    <mergeCell ref="A8:E8"/>
    <mergeCell ref="A10:A12"/>
    <mergeCell ref="B10:B12"/>
    <mergeCell ref="C10:E10"/>
    <mergeCell ref="C11:C12"/>
    <mergeCell ref="D11:D12"/>
  </mergeCells>
  <pageMargins left="0.7" right="0.7" top="0.75" bottom="0.75" header="0.3" footer="0.3"/>
  <pageSetup paperSize="9" scale="8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view="pageBreakPreview" topLeftCell="A16" zoomScale="80" zoomScaleNormal="100" zoomScaleSheetLayoutView="80" workbookViewId="0">
      <selection activeCell="C20" sqref="C20"/>
    </sheetView>
  </sheetViews>
  <sheetFormatPr defaultRowHeight="12.75" x14ac:dyDescent="0.2"/>
  <cols>
    <col min="1" max="1" width="29.7109375" customWidth="1"/>
    <col min="2" max="2" width="67.5703125" customWidth="1"/>
    <col min="3" max="3" width="20.5703125" customWidth="1"/>
    <col min="4" max="4" width="21.85546875" customWidth="1"/>
    <col min="5" max="5" width="20.7109375" customWidth="1"/>
  </cols>
  <sheetData>
    <row r="1" spans="1:5" ht="15" x14ac:dyDescent="0.25">
      <c r="A1" s="6"/>
      <c r="B1" s="6"/>
      <c r="C1" s="6"/>
      <c r="D1" s="197" t="s">
        <v>1014</v>
      </c>
      <c r="E1" s="197"/>
    </row>
    <row r="2" spans="1:5" ht="15" x14ac:dyDescent="0.25">
      <c r="A2" s="7"/>
      <c r="B2" s="7"/>
      <c r="C2" s="7"/>
      <c r="D2" s="197" t="s">
        <v>108</v>
      </c>
      <c r="E2" s="197"/>
    </row>
    <row r="3" spans="1:5" ht="15" x14ac:dyDescent="0.25">
      <c r="A3" s="6"/>
      <c r="B3" s="6"/>
      <c r="C3" s="6"/>
      <c r="D3" s="197" t="s">
        <v>2</v>
      </c>
      <c r="E3" s="197"/>
    </row>
    <row r="4" spans="1:5" ht="15" x14ac:dyDescent="0.25">
      <c r="A4" s="6"/>
      <c r="B4" s="6"/>
      <c r="C4" s="6"/>
      <c r="D4" s="197" t="s">
        <v>1018</v>
      </c>
      <c r="E4" s="197"/>
    </row>
    <row r="5" spans="1:5" x14ac:dyDescent="0.2">
      <c r="A5" s="8"/>
      <c r="B5" s="8"/>
      <c r="C5" s="8"/>
      <c r="D5" s="8"/>
      <c r="E5" s="8"/>
    </row>
    <row r="6" spans="1:5" ht="36" customHeight="1" x14ac:dyDescent="0.2">
      <c r="A6" s="198" t="s">
        <v>253</v>
      </c>
      <c r="B6" s="198"/>
      <c r="C6" s="198"/>
      <c r="D6" s="198"/>
      <c r="E6" s="198"/>
    </row>
    <row r="7" spans="1:5" ht="18" x14ac:dyDescent="0.25">
      <c r="A7" s="9"/>
      <c r="B7" s="9"/>
      <c r="C7" s="10" t="s">
        <v>109</v>
      </c>
      <c r="D7" s="11"/>
      <c r="E7" s="11"/>
    </row>
    <row r="8" spans="1:5" x14ac:dyDescent="0.2">
      <c r="A8" s="199" t="s">
        <v>110</v>
      </c>
      <c r="B8" s="199" t="s">
        <v>111</v>
      </c>
      <c r="C8" s="201" t="s">
        <v>159</v>
      </c>
      <c r="D8" s="201" t="s">
        <v>195</v>
      </c>
      <c r="E8" s="201" t="s">
        <v>262</v>
      </c>
    </row>
    <row r="9" spans="1:5" x14ac:dyDescent="0.2">
      <c r="A9" s="200"/>
      <c r="B9" s="200"/>
      <c r="C9" s="202"/>
      <c r="D9" s="202"/>
      <c r="E9" s="202"/>
    </row>
    <row r="10" spans="1:5" ht="72" customHeight="1" x14ac:dyDescent="0.2">
      <c r="A10" s="18" t="s">
        <v>112</v>
      </c>
      <c r="B10" s="17" t="s">
        <v>226</v>
      </c>
      <c r="C10" s="62">
        <v>-18333333.329999998</v>
      </c>
      <c r="D10" s="62">
        <v>-18333333.329999998</v>
      </c>
      <c r="E10" s="62">
        <v>-18333333.34</v>
      </c>
    </row>
    <row r="11" spans="1:5" ht="81.75" customHeight="1" x14ac:dyDescent="0.2">
      <c r="A11" s="18" t="s">
        <v>113</v>
      </c>
      <c r="B11" s="18" t="s">
        <v>138</v>
      </c>
      <c r="C11" s="61">
        <v>0</v>
      </c>
      <c r="D11" s="61">
        <v>0</v>
      </c>
      <c r="E11" s="61">
        <v>0</v>
      </c>
    </row>
    <row r="12" spans="1:5" ht="82.5" customHeight="1" x14ac:dyDescent="0.2">
      <c r="A12" s="75" t="s">
        <v>114</v>
      </c>
      <c r="B12" s="75" t="s">
        <v>135</v>
      </c>
      <c r="C12" s="61">
        <v>0</v>
      </c>
      <c r="D12" s="61">
        <v>0</v>
      </c>
      <c r="E12" s="61">
        <v>0</v>
      </c>
    </row>
    <row r="13" spans="1:5" ht="152.25" customHeight="1" x14ac:dyDescent="0.2">
      <c r="A13" s="75" t="s">
        <v>191</v>
      </c>
      <c r="B13" s="75" t="s">
        <v>192</v>
      </c>
      <c r="C13" s="61">
        <v>0</v>
      </c>
      <c r="D13" s="61">
        <v>0</v>
      </c>
      <c r="E13" s="61">
        <v>0</v>
      </c>
    </row>
    <row r="14" spans="1:5" ht="78" customHeight="1" x14ac:dyDescent="0.2">
      <c r="A14" s="75" t="s">
        <v>115</v>
      </c>
      <c r="B14" s="75" t="s">
        <v>137</v>
      </c>
      <c r="C14" s="61">
        <v>-18333333.329999998</v>
      </c>
      <c r="D14" s="61">
        <f>D15</f>
        <v>-18333333.329999998</v>
      </c>
      <c r="E14" s="61">
        <f>E15</f>
        <v>-18333333.34</v>
      </c>
    </row>
    <row r="15" spans="1:5" ht="87.75" customHeight="1" x14ac:dyDescent="0.2">
      <c r="A15" s="75" t="s">
        <v>116</v>
      </c>
      <c r="B15" s="75" t="s">
        <v>136</v>
      </c>
      <c r="C15" s="61">
        <v>-18333333.329999998</v>
      </c>
      <c r="D15" s="61">
        <f>D16</f>
        <v>-18333333.329999998</v>
      </c>
      <c r="E15" s="61">
        <v>-18333333.34</v>
      </c>
    </row>
    <row r="16" spans="1:5" ht="162" customHeight="1" x14ac:dyDescent="0.2">
      <c r="A16" s="75" t="s">
        <v>193</v>
      </c>
      <c r="B16" s="75" t="s">
        <v>194</v>
      </c>
      <c r="C16" s="61">
        <v>-18333333.329999998</v>
      </c>
      <c r="D16" s="61">
        <v>-18333333.329999998</v>
      </c>
      <c r="E16" s="61">
        <v>-18333333.34</v>
      </c>
    </row>
    <row r="17" spans="1:5" ht="33.75" customHeight="1" x14ac:dyDescent="0.2">
      <c r="A17" s="76" t="s">
        <v>260</v>
      </c>
      <c r="B17" s="76" t="s">
        <v>261</v>
      </c>
      <c r="C17" s="119">
        <f>C20+C21</f>
        <v>388376951.64999998</v>
      </c>
      <c r="D17" s="119">
        <f>D20+D21</f>
        <v>91394855.680000007</v>
      </c>
      <c r="E17" s="119">
        <f t="shared" ref="E17" si="0">E20+E21</f>
        <v>0</v>
      </c>
    </row>
    <row r="18" spans="1:5" ht="33.75" customHeight="1" x14ac:dyDescent="0.2">
      <c r="A18" s="75" t="s">
        <v>927</v>
      </c>
      <c r="B18" s="75" t="s">
        <v>930</v>
      </c>
      <c r="C18" s="126">
        <f t="shared" ref="C18:E19" si="1">C19</f>
        <v>-209215588.28</v>
      </c>
      <c r="D18" s="126">
        <f t="shared" si="1"/>
        <v>-117820732.59999999</v>
      </c>
      <c r="E18" s="126">
        <f t="shared" si="1"/>
        <v>-117820732.59999999</v>
      </c>
    </row>
    <row r="19" spans="1:5" ht="33.75" customHeight="1" x14ac:dyDescent="0.2">
      <c r="A19" s="75" t="s">
        <v>928</v>
      </c>
      <c r="B19" s="75" t="s">
        <v>931</v>
      </c>
      <c r="C19" s="126">
        <f t="shared" si="1"/>
        <v>-209215588.28</v>
      </c>
      <c r="D19" s="126">
        <f t="shared" si="1"/>
        <v>-117820732.59999999</v>
      </c>
      <c r="E19" s="126">
        <f t="shared" si="1"/>
        <v>-117820732.59999999</v>
      </c>
    </row>
    <row r="20" spans="1:5" ht="33.75" customHeight="1" x14ac:dyDescent="0.2">
      <c r="A20" s="75" t="s">
        <v>929</v>
      </c>
      <c r="B20" s="75" t="s">
        <v>932</v>
      </c>
      <c r="C20" s="126">
        <v>-209215588.28</v>
      </c>
      <c r="D20" s="126">
        <v>-117820732.59999999</v>
      </c>
      <c r="E20" s="126">
        <v>-117820732.59999999</v>
      </c>
    </row>
    <row r="21" spans="1:5" ht="22.5" customHeight="1" x14ac:dyDescent="0.2">
      <c r="A21" s="75" t="s">
        <v>254</v>
      </c>
      <c r="B21" s="75" t="s">
        <v>255</v>
      </c>
      <c r="C21" s="61">
        <f t="shared" ref="C21:E22" si="2">C22</f>
        <v>597592539.92999995</v>
      </c>
      <c r="D21" s="61">
        <f t="shared" si="2"/>
        <v>209215588.28</v>
      </c>
      <c r="E21" s="61">
        <f t="shared" si="2"/>
        <v>117820732.59999999</v>
      </c>
    </row>
    <row r="22" spans="1:5" ht="23.25" customHeight="1" x14ac:dyDescent="0.2">
      <c r="A22" s="75" t="s">
        <v>256</v>
      </c>
      <c r="B22" s="75" t="s">
        <v>257</v>
      </c>
      <c r="C22" s="61">
        <f t="shared" si="2"/>
        <v>597592539.92999995</v>
      </c>
      <c r="D22" s="61">
        <f t="shared" si="2"/>
        <v>209215588.28</v>
      </c>
      <c r="E22" s="61">
        <f t="shared" si="2"/>
        <v>117820732.59999999</v>
      </c>
    </row>
    <row r="23" spans="1:5" ht="30.75" customHeight="1" x14ac:dyDescent="0.2">
      <c r="A23" s="75" t="s">
        <v>258</v>
      </c>
      <c r="B23" s="75" t="s">
        <v>259</v>
      </c>
      <c r="C23" s="61">
        <v>597592539.92999995</v>
      </c>
      <c r="D23" s="156">
        <v>209215588.28</v>
      </c>
      <c r="E23" s="61">
        <v>117820732.59999999</v>
      </c>
    </row>
    <row r="24" spans="1:5" ht="14.25" x14ac:dyDescent="0.2">
      <c r="A24" s="195" t="s">
        <v>117</v>
      </c>
      <c r="B24" s="196"/>
      <c r="C24" s="62">
        <f>C10+C17</f>
        <v>370043618.31999999</v>
      </c>
      <c r="D24" s="62">
        <f>D10+D17</f>
        <v>73061522.350000009</v>
      </c>
      <c r="E24" s="62">
        <f>E10</f>
        <v>-18333333.34</v>
      </c>
    </row>
  </sheetData>
  <mergeCells count="11">
    <mergeCell ref="A24:B24"/>
    <mergeCell ref="D1:E1"/>
    <mergeCell ref="D2:E2"/>
    <mergeCell ref="D3:E3"/>
    <mergeCell ref="D4:E4"/>
    <mergeCell ref="A6:E6"/>
    <mergeCell ref="A8:A9"/>
    <mergeCell ref="B8:B9"/>
    <mergeCell ref="C8:C9"/>
    <mergeCell ref="D8:D9"/>
    <mergeCell ref="E8:E9"/>
  </mergeCells>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Прил 1 </vt:lpstr>
      <vt:lpstr>Прил 2</vt:lpstr>
      <vt:lpstr>Прил 3</vt:lpstr>
      <vt:lpstr>Прил 4</vt:lpstr>
      <vt:lpstr>Пр.5 Содерж.дорог 25-27</vt:lpstr>
      <vt:lpstr>Пр.6 Кап.рем многокв.дом.</vt:lpstr>
      <vt:lpstr>Пр.7 Электр.-тепл.-водосн.</vt:lpstr>
      <vt:lpstr>Пр.8 Кап.ремонт авт.дорог</vt:lpstr>
      <vt:lpstr>Пр 9 источ 25-27 </vt:lpstr>
      <vt:lpstr>'Пр.6 Кап.рем многокв.дом.'!Область_печати</vt:lpstr>
      <vt:lpstr>'Пр.8 Кап.ремонт авт.дорог'!Область_печати</vt:lpstr>
      <vt:lpstr>'Прил 1 '!Область_печати</vt:lpstr>
      <vt:lpstr>'Прил 2'!Область_печати</vt:lpstr>
      <vt:lpstr>'Прил 3'!Область_печати</vt:lpstr>
      <vt:lpstr>'Прил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 Виниченко</dc:creator>
  <cp:lastModifiedBy>fiт</cp:lastModifiedBy>
  <cp:lastPrinted>2025-12-30T06:47:18Z</cp:lastPrinted>
  <dcterms:created xsi:type="dcterms:W3CDTF">2019-11-14T08:46:29Z</dcterms:created>
  <dcterms:modified xsi:type="dcterms:W3CDTF">2025-12-30T06:47:29Z</dcterms:modified>
</cp:coreProperties>
</file>